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60" yWindow="135" windowWidth="15255" windowHeight="12735" firstSheet="2" activeTab="2"/>
  </bookViews>
  <sheets>
    <sheet name="CASA DE LAS RAQUETAS" sheetId="1" r:id="rId1"/>
    <sheet name="Hoja1" sheetId="8" state="hidden" r:id="rId2"/>
    <sheet name="Albañilería Patinodromo " sheetId="12" r:id="rId3"/>
  </sheets>
  <definedNames>
    <definedName name="_xlnm.Print_Titles" localSheetId="2">'Albañilería Patinodromo '!$1:$13</definedName>
    <definedName name="_xlnm.Print_Titles" localSheetId="0">'CASA DE LAS RAQUETAS'!$1:$14</definedName>
  </definedNames>
  <calcPr calcId="145621" concurrentCalc="0"/>
</workbook>
</file>

<file path=xl/calcChain.xml><?xml version="1.0" encoding="utf-8"?>
<calcChain xmlns="http://schemas.openxmlformats.org/spreadsheetml/2006/main">
  <c r="A118" i="12" l="1"/>
  <c r="A116" i="12"/>
  <c r="A112" i="12"/>
  <c r="A108" i="12"/>
  <c r="A106" i="12"/>
  <c r="A104" i="12"/>
  <c r="A100" i="12"/>
  <c r="A96" i="12"/>
  <c r="A94" i="12"/>
  <c r="A90" i="12"/>
  <c r="A88" i="12"/>
  <c r="A86" i="12"/>
  <c r="A83" i="12"/>
  <c r="A81" i="12"/>
  <c r="A79" i="12"/>
  <c r="A76" i="12"/>
  <c r="A74" i="12"/>
  <c r="A72" i="12"/>
  <c r="A70" i="12"/>
  <c r="A68" i="12"/>
  <c r="A66" i="12"/>
  <c r="A64" i="12"/>
  <c r="A61" i="12"/>
  <c r="A59" i="12"/>
  <c r="A57" i="12"/>
  <c r="A53" i="12"/>
  <c r="A51" i="12"/>
  <c r="A49" i="12"/>
  <c r="A47" i="12"/>
  <c r="A43" i="12"/>
  <c r="A41" i="12"/>
  <c r="A39" i="12"/>
  <c r="H121" i="12"/>
  <c r="H122" i="12"/>
  <c r="H123" i="12"/>
  <c r="E118" i="12"/>
  <c r="H118" i="12"/>
  <c r="E116" i="12"/>
  <c r="H116" i="12"/>
  <c r="H112" i="12"/>
  <c r="E108" i="12"/>
  <c r="H108" i="12"/>
  <c r="E106" i="12"/>
  <c r="H106" i="12"/>
  <c r="H104" i="12"/>
  <c r="H96" i="12"/>
  <c r="E76" i="12"/>
  <c r="E70" i="12"/>
  <c r="E100" i="12"/>
  <c r="H100" i="12"/>
  <c r="H90" i="12"/>
  <c r="E88" i="12"/>
  <c r="H88" i="12"/>
  <c r="E86" i="12"/>
  <c r="H86" i="12"/>
  <c r="E83" i="12"/>
  <c r="H83" i="12"/>
  <c r="H81" i="12"/>
  <c r="E79" i="12"/>
  <c r="H79" i="12"/>
  <c r="H76" i="12"/>
  <c r="H74" i="12"/>
  <c r="E72" i="12"/>
  <c r="H72" i="12"/>
  <c r="H70" i="12"/>
  <c r="E68" i="12"/>
  <c r="H68" i="12"/>
  <c r="E66" i="12"/>
  <c r="H66" i="12"/>
  <c r="E64" i="12"/>
  <c r="H64" i="12"/>
  <c r="H61" i="12"/>
  <c r="H59" i="12"/>
  <c r="E57" i="12"/>
  <c r="H57" i="12"/>
  <c r="H53" i="12"/>
  <c r="H51" i="12"/>
  <c r="E49" i="12"/>
  <c r="H49" i="12"/>
  <c r="E47" i="12"/>
  <c r="H47" i="12"/>
  <c r="E43" i="12"/>
  <c r="H43" i="12"/>
  <c r="E41" i="12"/>
  <c r="H41" i="12"/>
  <c r="E39" i="12"/>
  <c r="H39" i="12"/>
  <c r="H35" i="12"/>
  <c r="H33" i="12"/>
  <c r="H31" i="12"/>
  <c r="H29" i="12"/>
  <c r="H27" i="12"/>
  <c r="H25" i="12"/>
  <c r="H23" i="12"/>
  <c r="E21" i="12"/>
  <c r="H21" i="12"/>
  <c r="E19" i="12"/>
  <c r="H19" i="12"/>
  <c r="E17" i="12"/>
  <c r="H17" i="12"/>
  <c r="H94" i="12"/>
  <c r="E55" i="1"/>
  <c r="A49" i="1"/>
  <c r="A46" i="1"/>
  <c r="A45" i="1"/>
  <c r="A36" i="1"/>
  <c r="A37" i="1"/>
  <c r="A38" i="1"/>
  <c r="A43" i="1"/>
  <c r="A44" i="1"/>
  <c r="A50" i="1"/>
  <c r="A54" i="1"/>
  <c r="A55" i="1"/>
  <c r="A56" i="1"/>
  <c r="A57" i="1"/>
  <c r="A60" i="1"/>
  <c r="A61" i="1"/>
  <c r="A62" i="1"/>
  <c r="A63" i="1"/>
  <c r="A64" i="1"/>
  <c r="A68" i="1"/>
  <c r="A73" i="1"/>
  <c r="A77" i="1"/>
  <c r="A82" i="1"/>
  <c r="A34" i="1"/>
  <c r="A35" i="1"/>
  <c r="A83" i="1"/>
  <c r="A18" i="1"/>
  <c r="A19" i="1"/>
  <c r="A20" i="1"/>
  <c r="A21" i="1"/>
  <c r="A22" i="1"/>
  <c r="A23" i="1"/>
  <c r="E28" i="1"/>
  <c r="E62" i="1"/>
  <c r="E18" i="1"/>
  <c r="H63" i="1"/>
  <c r="E83" i="1"/>
  <c r="E54" i="1"/>
  <c r="E49" i="1"/>
  <c r="E22" i="1"/>
  <c r="E20" i="1"/>
  <c r="E17" i="1"/>
  <c r="E21" i="1"/>
</calcChain>
</file>

<file path=xl/sharedStrings.xml><?xml version="1.0" encoding="utf-8"?>
<sst xmlns="http://schemas.openxmlformats.org/spreadsheetml/2006/main" count="248" uniqueCount="140">
  <si>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</si>
  <si>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</si>
  <si>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</si>
  <si>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</si>
  <si>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</si>
  <si>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</si>
  <si>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</si>
  <si>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</si>
  <si>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</si>
  <si>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</si>
  <si>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</si>
  <si>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 xml:space="preserve">FECHA: </t>
  </si>
  <si>
    <t>LICITACION:</t>
  </si>
  <si>
    <t>FOLIO No.</t>
  </si>
  <si>
    <t xml:space="preserve">ANEXO </t>
  </si>
  <si>
    <t>No. CPTO.</t>
  </si>
  <si>
    <t>M2</t>
  </si>
  <si>
    <t>M3</t>
  </si>
  <si>
    <t>MOBILIARIO URBANO</t>
  </si>
  <si>
    <t>PRELIMINARES</t>
  </si>
  <si>
    <t>EQUIPAMIENTO URBANO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</si>
  <si>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</si>
  <si>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</si>
  <si>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</si>
  <si>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KG</t>
  </si>
  <si>
    <t>HERRERÍA</t>
  </si>
  <si>
    <t>OBRA          :     CONSTRUCCIÓN DE OBRAS EXTERIORES Y MÓDULOS DE SERVICIO</t>
  </si>
  <si>
    <t>PROYECTO  :   UNIDAD DEPORTIVA EN ALIANZA REAL</t>
  </si>
  <si>
    <t>UBICACION :  CALLE 20 DE NOVIEMBRE Y 15 DE SEPTIEMBRE, COL. ALIANZA REAL</t>
  </si>
  <si>
    <t>MUNICIPIO  :  EL CARMEN, N.L.</t>
  </si>
  <si>
    <t>DEMOLICION, DESMANTELAMIENTO Y RETIROS</t>
  </si>
  <si>
    <t>ACABADOS</t>
  </si>
  <si>
    <t>MUROS</t>
  </si>
  <si>
    <t>RETIRO DE IMPERMEABILIZANTE EXISTENTE EN LOSA POR MEDIOS MANUALES, INCLUYE: HERRAMIENTA Y MANO DE OBRA.</t>
  </si>
  <si>
    <t>MONTERREY, N.L.</t>
  </si>
  <si>
    <t>AVE. MANUEL L. BARRAGÁN</t>
  </si>
  <si>
    <t>REHABILITACIÓN GENERAL DEL CENTRO DE ALTO RENDIMIENTO (CARE)</t>
  </si>
  <si>
    <t>RETIRO DE CRISTAL DE 120 X 200 CM DE 1/2" Y COSTILLAS A UNA ALTURA MAXIMA DE 4.00 M EN CANCHAS DE SQUASH, CON RECUPERACION INCLUYE: CARGA Y RETIRO AL LUGAR INDICADO POR EL SUPERVISOR DE LA SOP, MANIOBRAS, LIMPIEZA, HERRAMIENTA, EQUIPO, MANO DE OBRA Y TODO LO NECESARIO PARA SU CORRECTA EJECUCION.</t>
  </si>
  <si>
    <t>$ -</t>
  </si>
  <si>
    <t>DEMOLICION DE CONCRETO REFORZADO EN LOSA, VOLUMEN MEDIDO EN SECCION INCLUYE: MANO DE OBRA, MAQUINARIA, HERRAMIENTA, EQUIPO, ANDAMIOS, ESCALERAS, EQUIPO DE CORTE, TRASPALEO Y ACAMELLONAMIENTO DE MATERIAL PARA SU RETIRO.</t>
  </si>
  <si>
    <t>RETIRO DE DUELA EXISTENTE. INCLUYE: RETIRO DE ESCOMBRO AL LUGAR INDICADO POR EL SUPERVISOR DE SOP, ELEMENTOS DE SUJECION, HERRAMIENTA, EQUIPO, LIMPIEZA, TODO LO NECESARIO PARA SU CORRECTA EJECUCION Y MANO DE OBRA.</t>
  </si>
  <si>
    <t>RANURADO CON DISCO ABRASIVO EN FIRME DE 10 CM DE ESPESOR. INCLUYE. RESANE, MANO DE OBRA, HERRAMIENTA, RETIRO DE SOBRANTES FUERA DE LA OBRA, EQUIPO Y TODO LO NECESARIO PARA SU CORRECTA EJECUCIÓN.</t>
  </si>
  <si>
    <t>FUMIGACIÓN ANTITERMITA, INCLUYE: MATERIAL, HERRAMIENTA Y MANO DE OBRA.</t>
  </si>
  <si>
    <t>SUMINISTRO Y COLOCACIÓN DE FIJO DE CRISTAL CLARO TEMPLADO DE 1/2"X1.20X0.40 M PARA MARCO DE PUERTA DE CRISTAL, INCLUYE: HERRAJES, MATERIAL, HERRAMIENTA Y MANO DE OBRA.</t>
  </si>
  <si>
    <t>FABRICACIÓN DE ESCALERA MARINA PARA ACCESO A LOSA DE 6.50X0.60, CON PTR 2"X2" CAL.14, PELDAÑOS@45CMS, ANCLADO CON TAQUETE EXPANSOR 3/4"@1.00, FONDO ANTICORROSIVO, PINTURA ESMALTE COLOR NEGRO MATE A DOS MANOS, REJILLA DE ACCESO CON CANDADO, INCLUYE: MATERIAL, HERRAMIENTAY MANO DE OBRA.</t>
  </si>
  <si>
    <t>FABRICACIÓN E INSTALACIÓN DE PASO HOMBRE EN CANCHA DE SQUASH DE 3.00 X 1.00 X 0.50 ALTO, FABRICADA CON PTR 2"X2" CAL 14 A TRES ESCALONES Y PLACA ANTIDERRAPANTE EN ESCALONES Y PASILLO, ANCLADO AL PISO CON TAQUETE EXPANSOR DE 3/4" FONDO ANTICORROSIVO, PINTURA ESMALTE, COLOR BLANCO A DOS MANOS, INCLUYE: MATERIAL, HERRAMIENTA Y MANO DE OBRA.</t>
  </si>
  <si>
    <t>PISOS</t>
  </si>
  <si>
    <t>CIELOS Y PLAFONES</t>
  </si>
  <si>
    <t>COLOCACIÓN DE PINTURA ACRILICA EN CIELOS TIPO VINIMEX TOTAL, ANTIHONGOS MARCA COMEX O EQUIVALENTE EN CALIDAD Y PRECIO A DOS MANOS COLOR BLANCO (SEGUN MUESTRA). INCLUYE: SUMINISTROS, PROTECCIÓN DE AREAS ADYACENTES, SELLADOR 5 X 1 MARCA COMEX O EQUIVALENTE, ANDAMIOS, DESPERDICIOS, HERRAMIENTA, EQUIPO, MATERIAL DE CONSUMO, MANO DE OBRA Y TODO LO NECESARIO PARA SU CORRECTA EJECUCIÓN.</t>
  </si>
  <si>
    <t>SUMINISTRO Y COLOCACION DE PLACA DE MARMOL DE 19 MM DE ESPESOR, EN COLOR BLANCO INCLUYE: MATERIALES, MANO DE OBRA, HERRAMIENTA, ACARREO, FLETE A OBRA DEL MATERIAL, FIJACION, CORTES, DESPERDICIOS, RETIRO DE SOBRANTES FUERA DE OBRA Y TODO LO NECESARIO PARA SU CORRECTA EJECUCIÓN.</t>
  </si>
  <si>
    <t>COLOCACIÓN DE PINTURA ESMALTE 100 BIOSENSE BASE AGUA, PARA TRAZO DE LINEAS OFICIALES EN MUROS O FIRMES, MARCA COMEX O SIMILAR EN CALIDAD Y PRECIO DOS MANOS COLOR TERRACOTA (SEGUN MUESTRA). INCLUYE: SUMINISTROS, PROTECCIÓN DE AREAS ADYACENTES, BIOSENSE SELLADOR O SIMILAR, ANDAMIOS, DESPERDICIOS, HERRAMIENTA, EQUIPO, MATERIAL DE CONSUMO, MANO DE OBRA Y TODO LO NECESARIO PARA SU CORRECTA EJECUCIÓN.</t>
  </si>
  <si>
    <t>SUMINISTRO Y COLOCACIÓN DE MALLA NYLON DE 1", PARA BACK DE CANCHA DE SQUASH, A CUALQUIER ALTURA, INCLUYE: MATERIAL, HERRAMIENTA Y MANO DE OBRA.</t>
  </si>
  <si>
    <t>AZOTEAS Y PRETILES</t>
  </si>
  <si>
    <t>SUMINISTRO Y COLOCACIÓN DE EMPASTADO EN LOSA PARA DAR PENDIENTE DE 7 CM DE ESPESOR PROMEDIO A BASE DE APLICACIÓN DE MORTERO CEMENTO-TERMOLITA, INCLUYE: MATERIAL, MANO DE OBRA, ANDAMIOS, HERRAMIENTA, EQUIPO Y TODO LO NECESARIO PARA SU CORRECTA EJECUCION.</t>
  </si>
  <si>
    <t xml:space="preserve">VARIOS </t>
  </si>
  <si>
    <t>REMODELACIÓN DE CASA DE RAQUETAS, CARE</t>
  </si>
  <si>
    <t>COLOCACIÓN DE PINTURA ACRILICA EN MUROS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</si>
  <si>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SUMINISTRO Y COLOCACIÓN DE BANCO DE GRADAS TELESCÓPICAS DE IMPORTACIÓN MARCA HUSSEY MODELO MAXAM 26 O SIMILAR EN CALIDAD, ANCLADAS A PISO DE OPERACIÓN ELÉCTRICA DE 9.5 MTS DE LARGO X 4 HILERAS, CON ESPACIAMIENTO DE 24" ENTRE HILERAS Y CON UN PERALTE DE 9 5/8", PARA UNA ALTURA TOTAL DEL BANCO DE 1.65 M, CON UNA PROFUNDIDAD DE 3.8 MTS EN POSICIÓN ABIERTA Y .90 MTS EN POSICIÓN CERRADA. INCLUYE: ASIENTOS CORRIDOS DE PLÁSTICO COURT SIDE, BARANDALES DE SEGURIDAD A LOS EXTREMOS, HERRAJES, ESCALERAS Y PASILLOS Y TODO LO NECESARIO PARA SU CORRECTA EJECUCIÓN.</t>
  </si>
  <si>
    <t>22260011</t>
  </si>
  <si>
    <t>SUMINISTRO Y COLOCACION DE FLASHING DE LAMINA PINTRO O SIMILAR LISA CALIBRE 22 COLOR BLANCO, EN CUBIERTA SUPERIOR Y ESQUINAS (VER DETALLE EN PLANOS). INCLUYE: MATERIAL, EQUIPO, HERRAMIENTA, TRASLAPES, MANO DE OBRA Y TODO LO NECESARIO PARA SU CORRECTA COLOCACION.</t>
  </si>
  <si>
    <t>28140008</t>
  </si>
  <si>
    <t>SUMINISTRO Y COLOCACION DE CANALON PLUVIAL LAMINA LISA CALIBRE 12 COLOR BLANCO. INCLUYE: MATERIAL, EQUIPO, HERRAMIENTA, TRASLAPES, MANO DE OBRA Y TODO LO NECESARIO PARA SU CORRECTA COLOCACION.</t>
  </si>
  <si>
    <t>DRENAJE PLUVIAL</t>
  </si>
  <si>
    <t>SUMINISTRO E INSTALACIÓN DE CANALON PLUVIAL DE CONCRETO POLIMÉRICO MARCA ACO DRAIN MODELO SLAB DRAIN H-100-8 O SIMILAR EN CALIDAD Y PRECIO, CON REJILLA  EN 1433 TIPO 447Q INOXIDABLE LONGITUDINAL, INCLUYE: EXCAVACIÓN, ACARREOS, MATERIALES, ADECUACIONES, MANO DE OBRA Y TODO LO NECESARIO PARA SU CORRECTA EJECUCIÓN DE ACUERDO AL PROVEEDOR.</t>
  </si>
  <si>
    <t>RETIRO DE PLAFON LISO DE PANEL DE YESO  SIN RECUPERACION, INCLUYE: RETIRO DE PLAFON A LUGAR INDICADO POR EL SUPERVISOR DE LA SOP, HERRAMIENTA, EQUIPO, MANO DE OBRA Y TODO LO NECESARIO PARA SU CORRECTA EJECUCION.</t>
  </si>
  <si>
    <t>ALBAÑILERÍA</t>
  </si>
  <si>
    <t>FIRMES</t>
  </si>
  <si>
    <t>EMPASTADO CON MORTERO CEMENTO ARENA 1:4 ACABADO PULIDO CON JUNTAS A CADA 1.20M.  INCLUYE: SUMINISTRO DE MATERIALES, HERRAMIENTA, EQUIPO Y MANO DE OBRA.</t>
  </si>
  <si>
    <t>CANCELERÍA</t>
  </si>
  <si>
    <t>SUMINISTRO, FABRICACIÓN Y COLOCACIÓN DE BASE PARA MANEJADORA COMPUESTA POR PERFILES "L" DE 2 PULGADAS DE ACERO DE ACUERDO A DISEÑO. ANCLADO A LOSA POR MEDIOS MECÁNICOS.</t>
  </si>
  <si>
    <t>44120013</t>
  </si>
  <si>
    <t>SUMINISTRO Y COLOCACION DE CIELO FALSO TIPO PLAFON DE TABLAROCA, TIPO PANEL DE YESO WATER REY X (TDS) MARCA PANEL REY O SIMILAR, INCLUYE: SUMINISTRO DE MATERIAL, HERRAMIENTA, EQUIPO, ELEMENTOS DE FIJACION, ESTRUCTURA DE SOPORTE, TORNILLOS, TAQUETES, PIJAS, ACARREOS, CORTES, DESPERDICIOS, MANO DE OBRA Y TODO LO NECESARIO PARA SU CORRECTA EJECUCION.</t>
  </si>
  <si>
    <t>SUMINISTRO Y COLOCACIÓN DE MORTERO PLÁSTICO PARA RESANE DE GRIETAS EXISTENTES EN CANCHA DE FRONTÓN. INCLUYE: HERRAMIENTA, MANO DE OBRA Y TODO LO NECESARIO PARA SU CORRECTA EJECUCIÓN.</t>
  </si>
  <si>
    <t>INSTALACIONES</t>
  </si>
  <si>
    <t>FABRICACIÓN E INSTALACIÓN DE PASO HOMBRE EN CANCHA DE BADMINTON DE 1.00 X 4.00 X .90 A UNA ALTURA DE X, FABRICADA CON PTR 2"X2" CAL 14 A TRES ESCALONES Y PLACA ANTIDERRAPANTE EN ESCALONES Y PASILLO, ANCLADO AL PISO CON TAQUETE EXPANSOR DE 3/4" FONDO ANTICORROSIVO, PINTURA ESMALTE, COLOR BLANCO A DOS MANOS, INCLUYE: MATERIAL, HERRAMIENTA Y MANO DE OBRA.</t>
  </si>
  <si>
    <r>
      <t xml:space="preserve">SUMINISTRO Y COLOCACIÓN DE DUELA DE MADERA DE  MAPLE  MARCA CONNOR MODELO DURACUSHION II O SIMILAR EN CALIDAD DE 2-1/4" X 25/32" EN GRADO DE TONALIDAD SEGUNDA Y MEJOR CALIDAD MEMA GRAPADA CON GRAPADORA NEUMÁTICA SOBRE DOS CAMAS DE TRIPLAY DE 1/2" TIPO CO X 4 X 8 PIES GRAPADA UNA CON OTRA, SOPORTADOS CON PADS DE 3/4" DE ALTURA (TPR RUBBER) MARCA PRESTIGE O SIMILAR EN DOBLE ABSORCIÓN DE IMPACTO EN 4 PUNTOS PRIMARIOS Y 4 PUNTOS SECUNDARIOS PARA UN MEJOR DESEMPEÑO DEL SISTEMA, CON UNIFORMIDAD EN LA DEROMACIÓN VERTICAL. INCLUYE: BARRERA DE VAPOR DE POLIETILENO, LIJADO Y PULIDO CON DOS LIJAS, SELLADOR Y BARNIZ DE IMPORTACIÓN (2 CAPAS), TRAZO DE LINEAS OFICIALES DE </t>
    </r>
    <r>
      <rPr>
        <b/>
        <sz val="10"/>
        <rFont val="Calibri"/>
        <family val="2"/>
        <scheme val="minor"/>
      </rPr>
      <t>CANCHA DE SQUASH</t>
    </r>
    <r>
      <rPr>
        <sz val="10"/>
        <rFont val="Calibri"/>
        <family val="2"/>
        <scheme val="minor"/>
      </rPr>
      <t>, HERRAMIENTA Y MANO DE OBRA.</t>
    </r>
  </si>
  <si>
    <r>
      <t xml:space="preserve">SUMINISTRO Y COLOCACIÓN DE DUELA DE MADERA DE  MAPLE  MARCA CONNOR MODELO DURACUSHION II O SIMILAR EN CALIDAD DE 2-1/4" X 25/32" EN GRADO DE TONALIDAD SEGUNDA Y MEJOR CALIDAD MEMA GRAPADA CON GRAPADORA NEUMÁTICA SOBRE DOS CAMAS DE TRIPLAY DE 1/2" TIPO CO X 4 X 8 PIES GRAPADA UNA CON OTRA, SOPORTADOS CON PADS DE 3/4" DE ALTURA (TPR RUBBER) MARCA PRESTIGE O SIMILAR EN DOBLE ABSORCIÓN DE IMPACTO EN 4 PUNTOS PRIMARIOS Y 4 PUNTOS SECUNDARIOS PARA UN MEJOR DESEMPEÑO DEL SISTEMA, CON UNIFORMIDAD EN LA DEROMACIÓN VERTICAL. INCLUYE: BARRERA DE VAPOR DE POLIETILENO, LIJADO Y PULIDO CON DOS LIJAS, SELLADOR Y BARNIZ DE IMPORTACIÓN (2 CAPAS), TRAZO DE LINEAS OFICIALES DE </t>
    </r>
    <r>
      <rPr>
        <b/>
        <sz val="10"/>
        <rFont val="Calibri"/>
        <family val="2"/>
        <scheme val="minor"/>
      </rPr>
      <t>RAQUETBALL</t>
    </r>
    <r>
      <rPr>
        <sz val="10"/>
        <rFont val="Calibri"/>
        <family val="2"/>
        <scheme val="minor"/>
      </rPr>
      <t>, HERRAMIENTA Y MANO DE OBRA.</t>
    </r>
  </si>
  <si>
    <t>SUMINISTRO Y COLOCACIÓN DE IMPERMEABILIZACIÓN SISTEMA EXTRAPROTECT MCA. AISLACOAT O SIMILAR EN CALIDAD, SOBRE SUPERFICIE METÁLICA GARANTIA DE 10 AÑOS.INCLUYE: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</si>
  <si>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SUMINISTRO Y COLOCACIÓN DE IMPERMEABILIZACIÓN SISTEMA EXTRAPROTECT MCA. AISLACOAT O SIMILAR EN CALIDAD, SOBRE SUPERFICIE DE CONCRETO, GARANTIA DE 10 AÑOS.INCLUYE: SUMINISTRO Y COLOCACION, MATERIALES, LIMPIEZA GENERAL DE LA SUPERFICIE, REFUERZO EN JUNTAS DE SER NECESARIO, APLICACIÓN DE BASE PRO-SELLO, PRO-TGT 60 CON MALLA DE REFUERZO Y PLASTICOOL A DOS MANOS, APLICACIÓN DE ACABADO FINAL AISLACOOL A DOS MANOS, MATERIAL, HERRAMIENTA, EQUIPO Y MANO DE OBRA Y TODO LO NECESARIO PARA SU CORRECTA EJECUCIÓN.</t>
  </si>
  <si>
    <t>CORTINAS</t>
  </si>
  <si>
    <t>SUMINISTRO Y COLOCACIÓN DE CORTINAS TIPO BLACKOUT DE 1.20 M DE ANCHO MARCA HUNTER DOUGLAS O SIMILAR EN CALIDAD Y PRECIO COLOR NEGRO. INCLUYE: INSTALACIÓN, ACARREOS, MANO DE OBRA Y TODO LO NECESARIO PARA SU CORRECTA EJECUCIÓN.</t>
  </si>
  <si>
    <r>
      <t xml:space="preserve">SUMINISTRO Y COLOCACIÓN DE PISO POWER GAME MARCA CONNOR O SIMILAR EN CALIDAD DE CAUCHO ESPECIAL Y RESISTENTE A CARGAS AGRESIVAS. INCLUYE HERRAMIENTA, MANO DE OBRA, TRAZO DE LINEAS OFICIALES DE </t>
    </r>
    <r>
      <rPr>
        <b/>
        <sz val="10"/>
        <color rgb="FFFF0000"/>
        <rFont val="Calibri"/>
        <family val="2"/>
        <scheme val="minor"/>
      </rPr>
      <t xml:space="preserve">CANCHA DE BADMINTON </t>
    </r>
    <r>
      <rPr>
        <sz val="10"/>
        <color rgb="FFFF0000"/>
        <rFont val="Calibri"/>
        <family val="2"/>
        <scheme val="minor"/>
      </rPr>
      <t>Y TODO LO NECESARIO PARA SU CORRECTA EJECUCIÓN.</t>
    </r>
  </si>
  <si>
    <r>
      <t xml:space="preserve">SUMINISTRO Y COLOCACIÓN DE PISO POWER GAME MARCA CONNOR O SIMILAR EN CALIDAD DE CAUCHO ESPECIAL Y RESISTENTE A CARGAS AGRESIVAS. INCLUYE HERRAMIENTA, MANO DE OBRA, TRAZO DE LINEAS OFICIALES DE </t>
    </r>
    <r>
      <rPr>
        <b/>
        <sz val="10"/>
        <color rgb="FFFF0000"/>
        <rFont val="Calibri"/>
        <family val="2"/>
        <scheme val="minor"/>
      </rPr>
      <t xml:space="preserve">CANCHA DE FRONTON </t>
    </r>
    <r>
      <rPr>
        <sz val="10"/>
        <color rgb="FFFF0000"/>
        <rFont val="Calibri"/>
        <family val="2"/>
        <scheme val="minor"/>
      </rPr>
      <t>Y TODO LO NECESARIO PARA SU CORRECTA EJECUCIÓN.</t>
    </r>
  </si>
  <si>
    <t>FIRME</t>
  </si>
  <si>
    <t>PLANTADO DE PASTO EN ROLLO TIPO SAN AGUSTIN SIMILAR. INCLUYE: FLETE, ACARREO, HERRAMIENTA, EQUIPO Y MANO DE OBRA.</t>
  </si>
  <si>
    <t>DEMOLICION DE MURO DE BLOCK DE 15 CM. DE ESPESOR. INCLUYE: CARGA Y RETIRO DE ESCOMBRO FUERA DE LA OBRA A TIRO LIBRE, RESANES, MANIOBRAS, LIMPIEZA, HERRAMIENTA, EQUIPO, MANO DE OBRA Y TODO LO NECESARIO PARA SU CORRECTA EJECUCION.</t>
  </si>
  <si>
    <t>DEMOLICION DE CONCRETO REFORZADO EN LOSA DE AZOTEA, VOLUMEN MEDIDO EN SECCION INCLUYE: MANO DE OBRA, MAQUINARIA, HERRAMIENTA, EQUIPO, EQUIPO DE CORTE, TRASPALEO Y ACAMELLONAMIENTO DE MATERIAL PARA SU RETIRO.</t>
  </si>
  <si>
    <t>DEMOLICION DE CONCRETO REFORZADO EN FIRME, VOLUMEN MEDIDO EN SECCION INCLUYE: MANO DE OBRA, MAQUINARIA, HERRAMIENTA, EQUIPO, EQUIPO DE CORTE, TRASPALEO Y ACAMELLONAMIENTO DE MATERIAL PARA SU RETIRO.</t>
  </si>
  <si>
    <t>DESMANTELAMIENTO  DE ESCALERA METÁLICA , UBICACION SEGUN PLANO  INCLUYE: DESMONTAJE Y MONTAJE, GRÚA, MANIOBRAS, CARGA, TRASLADO A SITIO AUTORIZADO POR LA DEPENDENCIA, DESCARGA, ESTIVA, HERRAMIENTA, EQUIPO Y MANO DE OBRA.</t>
  </si>
  <si>
    <t>RETIRO DE PUERTA METALICA DE 1.00 MTS. X 2.10 MTS. DE ALTURA  INCLUYE: RETIRO AL LUGAR INDICADO POR EL SUPERVISOR DE SOP, RESANES CON MATERIAL IGUAL AL EXISTENTE, HERRAMIENTA, EQUIPO, TODO O NECESARIO PARA SU CORRECTA EJECUCION Y MANO DE OBRA.</t>
  </si>
  <si>
    <t>DESCONEXIÓN, DESMANTELAMIENTO Y RETIRO DE CABLES ELECTRICOS  CON RECUPERACIÓN, INCLUYE: DESMONTAJE, RETIRO DE CABLEADO, GRÚA, CANCELACION MANIOBRAS, CARGA, TRASLADO A SITIO AUTORIZADO POR LA DEPENDENCIA, DESCARGA, ESTIVA, HERRAMIENTA, EQUIPO Y MANO DE OBRA.</t>
  </si>
  <si>
    <t>DESCONEXIÓN, DESMANTELAMIENTO Y RETIRO DE CENTRO DE CARGA CON RECUPERACIÓN, INCLUYE: DESMONTAJE, RETIRO DE CABLEADO, GRÚA, CANCELACION MANIOBRAS, CARGA, TRASLADO A SITIO AUTORIZADO POR LA DEPENDENCIA, DESCARGA, ESTIVA, HERRAMIENTA, EQUIPO Y MANO DE OBRA.</t>
  </si>
  <si>
    <t>RETIRO DE TUBERIA HIDRAULICA SIN RECUPERACION, INCLUYE: CARGA Y RETIRO DE ESCOMBRO FUERA DE LA OBRA A TIRO LIBRE, CANCELACION DE LA TUBERIA, RESANES, MANIOBRAS, LIMPIEZA, HERRAMIENTA, EQUIPO, MANO DE OBRA Y TODO LO NECESARIO PARA SU CORRECTA EJECUCION.</t>
  </si>
  <si>
    <t>RETIRO DE EXTRACTOR DE AIRE SIN RECUPERACION  INCLUYE ANDAMIOS, RETIRO AL LUGAR INDICADO POR EL SUPERVISOR SOP, HERRAMIENTA, EQUIPO, MANO DE OBRA Y TODO LO NECESARIO PARA SU CORRECTA EJECUCIÓN.</t>
  </si>
  <si>
    <t>ESCARIFICACION DE 15 CM DE PROFUNDIDAD DE LA CAMA DE CORTE, COMPACTADO AL 95% MINIMO DE SU PVSM AASHTO STANDARD, ESTABILIZADA CON EL 5% DE CAL DE 1RA EN SACO (85% DE HIDRÓXIDO DE CALCIO), INCLUYE: AGUA, MAQUINARIA, HERRAMIENTA, EQUIPO Y MANO DE OBRA.</t>
  </si>
  <si>
    <t>RELLENO CON MATERIAL DE BANCO EN CAPAS DE 20 CM DE ESPESOR, COMPACTADAS AL 95% DE SU PVSM, VOLUMEN MEDIDO EN SECCION, INCLUYE: MATERIAL, AGUA, HOMOGENIZACIÓN, EQUIPO, HERRAMIENTAS Y MANO DE OBRA. VOLUMEN MEDIDO EN SECCION</t>
  </si>
  <si>
    <t>ALBAÑILERIA</t>
  </si>
  <si>
    <t>MOVIMIENTO DE TIERRAS</t>
  </si>
  <si>
    <t>SUMINISTRO E INSTALACIÓN DE TUBO DE PVC PARA CONEXIÓN ELECTRICA DE 150 MM (6")Ø CEDULA 40 DWV MARCA CHARLOTTE O SIMILAR, INCLUYE: ACARREO, CORTES, PEGAMENTO WEL-DON 705 O SIMILAR, GRAVA, LIMPIADOR, DESPERDICIOS, PRUEBAS, SUPERVISION Y HERRAMIENTAS.</t>
  </si>
  <si>
    <t>JARDINERIA Y ARBORIZACIÓN</t>
  </si>
  <si>
    <t>DECORACION Y TRATAMIENTO DE SUPERFICIES</t>
  </si>
  <si>
    <t>SUMINISTRO Y COLOCACION DE SEPARADOR DE CESPED ATP PERFILES, PERFIL DE PVC BORDE REDONDO, BOBINA DE 30M DE LARGO X 0.15M DE ALTO Y 2.5MM DE ESPESOR, INCLUYE: MATERIAL DE ANCLAJE, HERRAMIENTA, MANO DE OBRA Y TODO LO NECESARIO PARA SU CORRECTA INSTALACION</t>
  </si>
  <si>
    <t>PIEDRA GRAVA VOLCÁNICA TRITURADA, GRANULOMETRÍA COMPRENDIDA ENTRE 7 Y 15 MM Y COLOR ROJO, EXTENDIDA CON MEDIOS MANUALES SOBRE MALLA DE POLIPROPILENO NO TEJIDO, DE 150 MM/S DE PERMEABILIDAD AL AGUA, EXPRESADA COMO ÍNDICE DE VELOCIDAD, SEGÚN ISO 11058, Y 90 G/M² DE MASA SUPERFICIAL, CON FUNCIÓN ANTIHIERBAS, HASTA FORMAR UNA CAPA UNIFORME DE 5 CM DE ESPESOR MÍNIMO.</t>
  </si>
  <si>
    <t>FIRME DE 12CM DE ESPESOR, CONCRETO PREMEZCLADO EN PLANTA DOSIFICADORA DE FC=250 K/CM2, TAMAÑO MÁXIMO DE AGREGADO DE 19 MM, REFORZADO CON MALLA ELECTROSOLDADA 6X6- 4/4, ACABADO DEFINIDO POR LA DIRECCION DE OBRA. INCLUYE: AFINE DE MATERIAL DESCUBIERTO Y COMPACTADO AL 95% DE SU P.V.S.M., SUMINISTRO DE MATERIALES, TRANSPORTE, BOMBEO, COLOCACIÓN, VIBRADO, CURADO, AGUA, CORTES, DESPERDICIOS, TRASLAPES, ALAMBRE, SILLETAS, HERRAMIENTA, PRUEBAS DE LABORATORIO, JUNTAS, EQUIPO Y MANO DE OBRA.</t>
  </si>
  <si>
    <t>MUROS, DALAS Y CASTILLOS</t>
  </si>
  <si>
    <t>DALA DE DESPLANTE  DE 15 X 20 CM. DE SECCIÓN, ARMADA CON 4 VARILLAS DEL NO. 4 A.R. Y ESTRIBOS DEL NO. 3 A CADA 20 CM. CON CONCRETO FC=250 KG/CM2. CON CIMBRA COMÚN, ANCLADA A LOSA CON VARILLAS DE 1/2" A CADA 1.20 M.  CON PENETRACIÓN DE 5CM Y DESARROLLO DE 20 CM EN LOSA ALVEOLAR A BASE DE QUÍMICO EPÓXICO MARCA HILTI RE-500 O SIMILAR PARA FIJACIÓN EN LOSA. INCLUYE: MATERIALES, EQUIPO, HERRAMIENTA, MANO DE OBRA Y TODO LO NECESARIO PARA SU CORRECTA EJECUCIÓN.</t>
  </si>
  <si>
    <t>MURO DE BLOCK DE CONCRETO DE 15X20X40 CM. ASENTADO CON MORTERO CEMENTO-ARENA PROP. 1:4. INCLUYE: SUMINISTRO Y COLOCACION DE MATERIALES, ACARREO, ELEVACIONES, ANDAMIAJES, TRAZOS, CORTES, DESPERDICIOS , RETIRO DE SOBRANTES FUERA DE LA OBRA, EQUIPO, HERRAMIENTA Y MANO DE OBRA EN CUALQUIER NIVEL.</t>
  </si>
  <si>
    <t>CASTILLO DE CONCRETO DE 15 X 15 CM, FABRICADO CON CONCRETO PREMEZCLADO EN PLANTA DOSIFICADORA DE F'C=200 KG/CM2, ARMADO CON 4 VRS. 3/8" Y ESTRIBOS #2 @15CM. INCLUYE: MATERIALES, CIMBRA, DESCIMBRA, CURADO DE CONCRETO, ACERO DE REFUERZO, CORTES, ALAMBRE RECOCIDO, HERRAMIENTA, EQUIPO, ELEVACIONES, ACARREOS, ANDAMIAJES Y MANO DE OBRA</t>
  </si>
  <si>
    <t>LOSAS</t>
  </si>
  <si>
    <t>CIMBRA Y DESCIMBRA APARENTE AREA DE CONTACTO PARA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</si>
  <si>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</si>
  <si>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CONCRETO PREMEZCLADO EN PLANTA DOSIFICADORA PARA LOSAS DE F'c=250 KG/CM2, TMA 3/4", REVENIMIENTO MINIMO DE 16CM, COLADO SEGÚN LAS NORMAS DEL ACI, CURADO CON MEMBRANA. INCLUYE: SUMINISTRO, BOMBEO, COLOCACIÓN, VIBRADO, DESPERDICIOS, MANO DE OBRA Y EQUIPO.</t>
  </si>
  <si>
    <t>PRETIL DE BLOCK DE CONCRETO ( 2 HILADAS) INCLUYE: SUMINISTRO Y COLOCACION, MATERIALES, SENTADO CON MORTERO CEMENTO ARENA PROP. 1:4, CHAFLAN DE MORTERO , ZARPEO Y AFINE INTERIOR Y FILETE DE MORTERO EN LA PARTE SUPERIOR DEL PRETIL.</t>
  </si>
  <si>
    <t>HERRERIA</t>
  </si>
  <si>
    <t>PUERTAS</t>
  </si>
  <si>
    <t>PUERTA METÁLICA DE 0.90M X 2.20M CON REJILLA SUPERIOR DE 0.30X0.90, INCLUYE: SUMINISTRO DE MATERIAL, ACCESORIOS, HERRAJES, CHAPA DE MANIJA CON LLAVE, EMPAQUES, BISAGRAS, MANIOBRAS, EQUIPO, HERRAMIENTA, MANO DE OBRA Y TODO LO NECESARIO PARA SU CORRECTA EJECUCION.</t>
  </si>
  <si>
    <t>EXTRACTOR AXIAL DE 40X4 CM PARA MURO CON TRANSMISIÓN DIRECTA Y REJILLA. INCLUYE: SUMINISTRO DE MATERIAL, HERRAMIENTA, EUIPO, MANIOBRAS, REUBICACION DE DUCTO PARA CONECTAR DIFUSOR E INTERRUPTOR NUEVOS, TODO LO NECESARIO PARA SU CORRECTA EJECUCION Y MANO DE OBRA.</t>
  </si>
  <si>
    <t>ACCESORIOS</t>
  </si>
  <si>
    <t>REINSTALACIÓN DE CABLES ELECTRICOS  INCLUYE: MATERIALES, SUMINISTRO E INSTALACION, HERRAMIENTA, EQUIPO, ELEMENTOS DE FIJACION, MANO DE OBRA, MATERIALES DE CONSUMO, TODO LO NECESARIO PARA SU CORRECTA EJECUCION.</t>
  </si>
  <si>
    <t>REINSTALACIÓN DE CENTRO DE CARGA INCLUYE: MATERIALES, SUMINISTRO E INSTALACION, HERRAMIENTA, EQUIPO, ELEMENTOS DE FIJACION, MANO DE OBRA, MATERIALES DE CONSUMO, TODO LO NECESARIO PARA SU CORRECTA EJECUCION.</t>
  </si>
  <si>
    <t>SUMINISTRO INSTALACION Y PRUEBA A 10.5 KG/CM2. DE TUBERIA DE ACERO AL CARBON DE 1/4 DE ESPESOR ASTM A-53 Gr A CON COSTURA CEDULA 40. INCLUYENDO RECUBRIMIENTO INTERIOR DE FABRICA, CARGA, ACARREO, ALINEADO, CORTES, BISELADOS, IGUALACIONES DE DIAMETROS, SOL</t>
  </si>
  <si>
    <t>INSTALACIÓN  DE ESCALERA METÁLICA , UBICACION  Y DIMENSIONES SEGUN PLANO  INCLUYE:  MONTAJE, GRÚA, MANIOBRAS, CARGA, TRASLADO A SITIO AUTORIZADO POR LA DEPENDENCIA, DESCARGA, ESTIVA, HERRAMIENTA, EQUIPO Y MANO DE OBRA.</t>
  </si>
  <si>
    <t>ZARPEO Y AFINE CON MORTERO CEMENTO ARENA 1:5,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MANO DE OBRA,HERRAMIENTA Y EQUIPO, EN CUALQUIER NIVEL.</t>
  </si>
  <si>
    <t>SUMINISTRO Y COLOCACIÓN DE GARGOLA PREFABRICADA DE CONCRETO MARCA NAPRESA TAMAÑO CHICO 20X40, AL FINAL DE BAJANTE PLUVIAL DE ACUERDO A DETALLE EN PLANOS. INCLUYE: MATERIAL, MANO DE OBRA, HERRAMIENTA, EQUIPO Y TODO LO NECESARIO PARA SU CORRECTA EJECCUCIÓN.</t>
  </si>
  <si>
    <t>RASPADO DE ACABADOS EN MUROS EXISTENTES INCLUYE: SUMINISTRO Y COLOCACION DE MATERIALES, ACARREO,, ANDAMIAJES, TRAZOS, DESPERDICIOS , RETIRO DE SOBRANTES FUERA DE LA OBRA, EQUIPO, LIMPIEZA,  HERRAMIENTA Y MANO DE OBRA EN CUALQUIER NIVEL.</t>
  </si>
  <si>
    <t>SUMINISTRO Y COLOCACIÓN DE MORTERO PARA RESANE DE GRIETAS EXISTENTES INCLUYE: HERRAMIENTA, MANO DE OBRA Y TODO LO NECESARIO PARA SU CORRECTA EJECUCIÓN.</t>
  </si>
  <si>
    <t>DESCONEXIÓN, DESMANTELAMIENTO Y RETIRO DE SALIDAS  ELECTRICAS SUPERFICIALES CON RECUPERACIÓN, INCLUYE: DESMONTAJE, RETIRO DE CABLEADO, GRÚA, CANCELACION MANIOBRAS, CARGA, TRASLADO A SITIO AUTORIZADO POR LA DEPENDENCIA, DESCARGA, ESTIVA, HERRAMIENTA, EQUIPO Y MANO DE OBRA.</t>
  </si>
  <si>
    <t>SUMINISTRO Y COLOCACIÓN DE APLANADO DE YESO-AGUA EN CIELOS DE HASTA 1.5 CM DE ESPESOR MUESTREADO. INCLUYE: MATERIALES, HERRAMIENTA, EQUIPO, ELEVACIONES, ACARREOS, ANDAMIAJES, MANO DE OBRA Y TODO LO NECESARIO PARA SU CORRECTA EJECUCIÓN.</t>
  </si>
  <si>
    <t>DESPALME DEL TERRENO NATURAL HASTA UNA PROFUNDIDAD DE 0.15M, VOLUMEN MEDIDO EN SECCION, INCLUYE: MAQUINARIA, EQUIPO, HERRAMIENTA, CARGA, DESCARGA Y ACARREOS Y MANO DE OBRA</t>
  </si>
  <si>
    <t>RECUBRIMIENTO DE PATINODROMO MARCA----------   MODELO ---------- INCLUYE: CALAFATEADO CON ELASTOMERO, MALLA DE POLIESTER, PINTURA Y BARNIZ , HERRAMIENTA, MANO DE OBRA Y TODO LO NECESARIO PARA SU CORRECTA EJECUCIÓN.</t>
  </si>
  <si>
    <t>PROYECTO  :   REHABILITACIÓN GENERAL DEL CENTRO DE ALTO RENDIMIENTO (CARE)</t>
  </si>
  <si>
    <t xml:space="preserve">UBICACION :  AVE. MANUEL L. BARRAGÁN  </t>
  </si>
  <si>
    <t>MUNICIPIO  :  MONTERREY, N.L.</t>
  </si>
  <si>
    <t>CONSECUTIVO</t>
  </si>
  <si>
    <t>SUBTOTAL</t>
  </si>
  <si>
    <t>16% IVA</t>
  </si>
  <si>
    <t>TOTAL</t>
  </si>
  <si>
    <t>IMPORTE TOTAL CON LETRA:</t>
  </si>
  <si>
    <t>MEJORAMIENTO ALBAÑILERÍA DE PATIDRÓNOMO</t>
  </si>
  <si>
    <t xml:space="preserve">OBRA             :   MOVIMIENTO DE BOMBA Y PATINODROMO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</si>
</sst>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theme="1"/>
      <name val="Calibri"/>
      <family val="2"/>
      <scheme val="minor"/>
    </font>
    <font>
      <sz val="9.9"/>
      <color rgb="FF006600"/>
      <name val="Calibri"/>
      <family val="2"/>
      <scheme val="minor"/>
    </font>
    <font>
      <sz val="12.1"/>
      <color theme="1"/>
      <name val="Calibri"/>
      <family val="2"/>
      <scheme val="minor"/>
    </font>
    <font>
      <sz val="13.2"/>
      <color theme="1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sz val="13.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263238"/>
      <name val="Calibri"/>
      <family val="2"/>
      <scheme val="minor"/>
    </font>
    <font>
      <sz val="13.2"/>
      <color rgb="FFFFFFFF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D0D7E5"/>
      </bottom>
      <diagonal/>
    </border>
    <border>
      <left style="medium">
        <color rgb="FFCCCCCC"/>
      </left>
      <right style="medium">
        <color rgb="FFD0D7E5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D0D7E5"/>
      </right>
      <top style="medium">
        <color rgb="FFCCCCCC"/>
      </top>
      <bottom style="medium">
        <color rgb="FFD0D7E5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231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26" fillId="0" borderId="4" xfId="0" applyFont="1" applyFill="1" applyBorder="1" applyAlignment="1" applyProtection="1">
      <alignment horizontal="center" vertical="top" wrapText="1"/>
    </xf>
    <xf numFmtId="0" fontId="24" fillId="4" borderId="0" xfId="0" applyFont="1" applyFill="1" applyAlignment="1" applyProtection="1">
      <alignment vertical="top" wrapText="1"/>
    </xf>
    <xf numFmtId="0" fontId="6" fillId="3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0" fontId="23" fillId="0" borderId="0" xfId="0" applyFont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27" fillId="4" borderId="5" xfId="0" applyFont="1" applyFill="1" applyBorder="1" applyAlignment="1">
      <alignment vertical="top"/>
    </xf>
    <xf numFmtId="0" fontId="6" fillId="5" borderId="5" xfId="0" applyFont="1" applyFill="1" applyBorder="1" applyAlignment="1">
      <alignment wrapText="1"/>
    </xf>
    <xf numFmtId="0" fontId="8" fillId="5" borderId="5" xfId="0" applyFont="1" applyFill="1" applyBorder="1" applyAlignment="1">
      <alignment vertical="top"/>
    </xf>
    <xf numFmtId="0" fontId="2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wrapText="1"/>
    </xf>
    <xf numFmtId="0" fontId="25" fillId="0" borderId="5" xfId="0" applyFont="1" applyBorder="1" applyAlignment="1">
      <alignment horizontal="right" vertical="top" wrapText="1"/>
    </xf>
    <xf numFmtId="0" fontId="8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wrapText="1"/>
    </xf>
    <xf numFmtId="0" fontId="25" fillId="0" borderId="5" xfId="0" applyFont="1" applyBorder="1" applyAlignment="1">
      <alignment horizontal="center" vertical="top"/>
    </xf>
    <xf numFmtId="0" fontId="8" fillId="6" borderId="5" xfId="0" applyFont="1" applyFill="1" applyBorder="1" applyAlignment="1">
      <alignment vertical="top"/>
    </xf>
    <xf numFmtId="0" fontId="6" fillId="6" borderId="5" xfId="0" applyFont="1" applyFill="1" applyBorder="1" applyAlignment="1">
      <alignment wrapText="1"/>
    </xf>
    <xf numFmtId="0" fontId="30" fillId="0" borderId="5" xfId="0" applyFont="1" applyBorder="1" applyAlignment="1">
      <alignment wrapText="1"/>
    </xf>
    <xf numFmtId="0" fontId="31" fillId="4" borderId="5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top" wrapText="1"/>
    </xf>
    <xf numFmtId="0" fontId="28" fillId="0" borderId="5" xfId="0" applyFont="1" applyBorder="1" applyAlignment="1">
      <alignment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2" fontId="6" fillId="4" borderId="5" xfId="0" applyNumberFormat="1" applyFont="1" applyFill="1" applyBorder="1" applyAlignment="1">
      <alignment vertical="top" wrapText="1"/>
    </xf>
    <xf numFmtId="2" fontId="6" fillId="5" borderId="5" xfId="0" applyNumberFormat="1" applyFont="1" applyFill="1" applyBorder="1" applyAlignment="1">
      <alignment vertical="top" wrapText="1"/>
    </xf>
    <xf numFmtId="2" fontId="6" fillId="0" borderId="5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6" fillId="0" borderId="5" xfId="0" applyNumberFormat="1" applyFont="1" applyFill="1" applyBorder="1" applyAlignment="1">
      <alignment vertical="top" wrapText="1"/>
    </xf>
    <xf numFmtId="2" fontId="6" fillId="6" borderId="5" xfId="0" applyNumberFormat="1" applyFont="1" applyFill="1" applyBorder="1" applyAlignment="1">
      <alignment vertical="top" wrapText="1"/>
    </xf>
    <xf numFmtId="2" fontId="31" fillId="4" borderId="5" xfId="0" applyNumberFormat="1" applyFont="1" applyFill="1" applyBorder="1" applyAlignment="1">
      <alignment vertical="top" wrapText="1"/>
    </xf>
    <xf numFmtId="2" fontId="25" fillId="0" borderId="5" xfId="0" applyNumberFormat="1" applyFont="1" applyBorder="1" applyAlignment="1">
      <alignment horizontal="right" vertical="top" wrapText="1"/>
    </xf>
    <xf numFmtId="2" fontId="28" fillId="0" borderId="5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vertical="top" wrapText="1"/>
    </xf>
    <xf numFmtId="0" fontId="6" fillId="0" borderId="0" xfId="0" applyFont="1" applyAlignment="1" applyProtection="1">
      <alignment horizontal="justify" vertical="top" wrapText="1"/>
      <protection locked="0"/>
    </xf>
    <xf numFmtId="0" fontId="8" fillId="0" borderId="5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center" wrapText="1"/>
    </xf>
    <xf numFmtId="2" fontId="6" fillId="0" borderId="0" xfId="0" applyNumberFormat="1" applyFont="1" applyAlignment="1" applyProtection="1">
      <alignment horizontal="right" vertical="top" wrapText="1"/>
    </xf>
    <xf numFmtId="0" fontId="6" fillId="7" borderId="5" xfId="0" applyFont="1" applyFill="1" applyBorder="1" applyAlignment="1">
      <alignment wrapText="1"/>
    </xf>
    <xf numFmtId="0" fontId="28" fillId="7" borderId="5" xfId="0" applyFont="1" applyFill="1" applyBorder="1" applyAlignment="1">
      <alignment wrapText="1"/>
    </xf>
    <xf numFmtId="0" fontId="29" fillId="7" borderId="5" xfId="0" applyFont="1" applyFill="1" applyBorder="1" applyAlignment="1">
      <alignment wrapText="1"/>
    </xf>
    <xf numFmtId="0" fontId="6" fillId="7" borderId="9" xfId="0" applyFont="1" applyFill="1" applyBorder="1" applyAlignment="1">
      <alignment wrapText="1"/>
    </xf>
    <xf numFmtId="0" fontId="25" fillId="7" borderId="5" xfId="0" applyFont="1" applyFill="1" applyBorder="1" applyAlignment="1">
      <alignment horizontal="center" vertical="top" wrapText="1"/>
    </xf>
    <xf numFmtId="0" fontId="30" fillId="7" borderId="5" xfId="0" applyFont="1" applyFill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7" fillId="4" borderId="5" xfId="0" applyFont="1" applyFill="1" applyBorder="1" applyAlignment="1">
      <alignment wrapText="1"/>
    </xf>
    <xf numFmtId="0" fontId="7" fillId="5" borderId="5" xfId="0" applyFont="1" applyFill="1" applyBorder="1" applyAlignment="1">
      <alignment wrapText="1"/>
    </xf>
    <xf numFmtId="0" fontId="7" fillId="0" borderId="5" xfId="0" applyFont="1" applyBorder="1" applyAlignment="1">
      <alignment horizontal="justify" vertical="top" wrapText="1"/>
    </xf>
    <xf numFmtId="0" fontId="32" fillId="0" borderId="4" xfId="0" applyFont="1" applyFill="1" applyBorder="1" applyAlignment="1" applyProtection="1">
      <alignment horizontal="justify" vertical="top" wrapText="1"/>
    </xf>
    <xf numFmtId="0" fontId="7" fillId="0" borderId="5" xfId="0" applyFont="1" applyBorder="1" applyAlignment="1">
      <alignment horizontal="justify" wrapText="1"/>
    </xf>
    <xf numFmtId="0" fontId="32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33" fillId="4" borderId="5" xfId="0" applyFont="1" applyFill="1" applyBorder="1" applyAlignment="1">
      <alignment horizontal="justify" wrapText="1"/>
    </xf>
    <xf numFmtId="0" fontId="7" fillId="5" borderId="5" xfId="0" applyFont="1" applyFill="1" applyBorder="1" applyAlignment="1">
      <alignment horizontal="justify" wrapText="1"/>
    </xf>
    <xf numFmtId="0" fontId="7" fillId="0" borderId="5" xfId="0" applyFont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top" wrapText="1"/>
    </xf>
    <xf numFmtId="0" fontId="7" fillId="0" borderId="5" xfId="0" applyFont="1" applyFill="1" applyBorder="1" applyAlignment="1">
      <alignment horizontal="justify" vertical="justify" wrapText="1"/>
    </xf>
    <xf numFmtId="0" fontId="7" fillId="6" borderId="8" xfId="0" applyFont="1" applyFill="1" applyBorder="1" applyAlignment="1">
      <alignment horizontal="justify" wrapText="1"/>
    </xf>
    <xf numFmtId="0" fontId="7" fillId="0" borderId="10" xfId="0" applyFont="1" applyBorder="1" applyAlignment="1">
      <alignment horizontal="justify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Alignment="1" applyProtection="1">
      <alignment horizontal="justify" vertical="top"/>
    </xf>
    <xf numFmtId="0" fontId="35" fillId="4" borderId="5" xfId="0" applyFont="1" applyFill="1" applyBorder="1" applyAlignment="1">
      <alignment horizontal="justify" wrapText="1"/>
    </xf>
    <xf numFmtId="0" fontId="33" fillId="0" borderId="5" xfId="0" applyFont="1" applyBorder="1" applyAlignment="1">
      <alignment horizontal="justify" wrapText="1"/>
    </xf>
    <xf numFmtId="0" fontId="7" fillId="0" borderId="6" xfId="0" applyFont="1" applyBorder="1" applyAlignment="1">
      <alignment horizontal="justify" wrapText="1"/>
    </xf>
    <xf numFmtId="0" fontId="7" fillId="0" borderId="5" xfId="0" applyFont="1" applyBorder="1" applyAlignment="1">
      <alignment wrapText="1"/>
    </xf>
    <xf numFmtId="0" fontId="25" fillId="7" borderId="5" xfId="0" applyFont="1" applyFill="1" applyBorder="1" applyAlignment="1">
      <alignment vertical="top" wrapText="1"/>
    </xf>
    <xf numFmtId="0" fontId="25" fillId="7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justify" vertical="top" wrapText="1"/>
    </xf>
    <xf numFmtId="0" fontId="7" fillId="0" borderId="5" xfId="0" applyFont="1" applyFill="1" applyBorder="1" applyAlignment="1">
      <alignment horizontal="justify" vertical="justify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center" vertical="top" wrapText="1"/>
    </xf>
    <xf numFmtId="44" fontId="8" fillId="0" borderId="0" xfId="1" applyFont="1" applyFill="1" applyBorder="1" applyAlignment="1" applyProtection="1">
      <alignment horizontal="center" vertical="top" wrapText="1"/>
      <protection locked="0"/>
    </xf>
    <xf numFmtId="4" fontId="8" fillId="0" borderId="0" xfId="0" applyNumberFormat="1" applyFont="1" applyFill="1" applyBorder="1" applyAlignment="1" applyProtection="1">
      <alignment horizontal="center" vertical="top" wrapText="1"/>
      <protection locked="0"/>
    </xf>
    <xf numFmtId="44" fontId="8" fillId="0" borderId="0" xfId="1" applyFont="1" applyFill="1" applyBorder="1" applyAlignment="1">
      <alignment horizontal="center" vertical="top" wrapText="1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2" fontId="6" fillId="0" borderId="0" xfId="0" applyNumberFormat="1" applyFont="1" applyBorder="1" applyAlignment="1">
      <alignment horizontal="center" vertical="center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0" fontId="33" fillId="4" borderId="0" xfId="0" applyFont="1" applyFill="1" applyBorder="1" applyAlignment="1">
      <alignment horizontal="justify" wrapText="1"/>
    </xf>
    <xf numFmtId="0" fontId="6" fillId="4" borderId="0" xfId="0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justify" wrapText="1"/>
    </xf>
    <xf numFmtId="0" fontId="6" fillId="5" borderId="0" xfId="0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vertical="top" wrapText="1"/>
    </xf>
    <xf numFmtId="2" fontId="6" fillId="0" borderId="0" xfId="0" applyNumberFormat="1" applyFont="1" applyBorder="1" applyAlignment="1">
      <alignment vertical="center" wrapText="1"/>
    </xf>
    <xf numFmtId="0" fontId="25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39" fillId="0" borderId="0" xfId="0" applyFont="1" applyBorder="1" applyAlignment="1">
      <alignment wrapText="1"/>
    </xf>
    <xf numFmtId="2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justify" vertical="top" wrapText="1"/>
      <protection locked="0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vertical="center" wrapText="1"/>
    </xf>
    <xf numFmtId="0" fontId="6" fillId="4" borderId="0" xfId="0" applyFont="1" applyFill="1" applyBorder="1" applyAlignment="1">
      <alignment vertical="center" wrapText="1"/>
    </xf>
    <xf numFmtId="2" fontId="6" fillId="4" borderId="0" xfId="0" applyNumberFormat="1" applyFont="1" applyFill="1" applyBorder="1" applyAlignment="1">
      <alignment vertical="center" wrapText="1"/>
    </xf>
    <xf numFmtId="0" fontId="6" fillId="5" borderId="0" xfId="0" applyFont="1" applyFill="1" applyBorder="1" applyAlignment="1">
      <alignment vertical="center" wrapText="1"/>
    </xf>
    <xf numFmtId="2" fontId="6" fillId="5" borderId="0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vertical="center" wrapText="1"/>
    </xf>
    <xf numFmtId="0" fontId="43" fillId="4" borderId="0" xfId="0" applyFont="1" applyFill="1" applyBorder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wrapText="1"/>
    </xf>
    <xf numFmtId="0" fontId="25" fillId="0" borderId="0" xfId="0" applyFont="1" applyBorder="1" applyAlignment="1">
      <alignment horizontal="center" vertical="top" wrapText="1"/>
    </xf>
    <xf numFmtId="44" fontId="6" fillId="0" borderId="0" xfId="1" applyFont="1" applyFill="1" applyBorder="1" applyAlignment="1">
      <alignment vertical="top" wrapText="1"/>
    </xf>
    <xf numFmtId="0" fontId="25" fillId="0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justify" vertical="top" wrapText="1"/>
    </xf>
    <xf numFmtId="0" fontId="25" fillId="0" borderId="0" xfId="0" applyFont="1" applyFill="1" applyBorder="1" applyAlignment="1">
      <alignment horizontal="left" wrapText="1"/>
    </xf>
    <xf numFmtId="0" fontId="6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44" fillId="0" borderId="0" xfId="0" applyFont="1" applyAlignment="1">
      <alignment horizontal="justify" vertical="top" wrapText="1"/>
    </xf>
    <xf numFmtId="44" fontId="45" fillId="0" borderId="12" xfId="1" applyFont="1" applyBorder="1" applyAlignment="1">
      <alignment horizontal="right" vertical="top" wrapText="1"/>
    </xf>
    <xf numFmtId="44" fontId="45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42" fillId="4" borderId="0" xfId="0" applyFont="1" applyFill="1" applyBorder="1" applyAlignment="1" applyProtection="1">
      <alignment horizontal="center" vertical="top" wrapText="1"/>
    </xf>
    <xf numFmtId="0" fontId="41" fillId="3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Alignment="1">
      <alignment horizontal="center" vertical="top"/>
    </xf>
    <xf numFmtId="0" fontId="8" fillId="5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25" fillId="5" borderId="0" xfId="0" applyFont="1" applyFill="1" applyBorder="1" applyAlignment="1">
      <alignment horizontal="center" vertical="top"/>
    </xf>
    <xf numFmtId="0" fontId="40" fillId="4" borderId="0" xfId="0" applyFont="1" applyFill="1" applyBorder="1" applyAlignment="1">
      <alignment horizontal="center" vertical="top"/>
    </xf>
    <xf numFmtId="0" fontId="35" fillId="0" borderId="0" xfId="0" applyFont="1" applyFill="1" applyBorder="1" applyAlignment="1">
      <alignment horizontal="center" vertical="top"/>
    </xf>
    <xf numFmtId="0" fontId="34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38" fillId="0" borderId="0" xfId="0" applyFont="1" applyFill="1" applyBorder="1" applyAlignment="1" applyProtection="1">
      <alignment wrapText="1"/>
      <protection locked="0"/>
    </xf>
    <xf numFmtId="2" fontId="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38" fillId="0" borderId="0" xfId="0" applyFont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54741" cy="13445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957775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6643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7"/>
  <sheetViews>
    <sheetView showWhiteSpace="0" zoomScale="80" zoomScaleNormal="80" zoomScaleSheetLayoutView="136" workbookViewId="0">
      <pane ySplit="13" topLeftCell="A20" activePane="bottomLeft" state="frozen"/>
      <selection pane="bottomLeft" activeCell="C23" sqref="C23:D23"/>
    </sheetView>
  </sheetViews>
  <sheetFormatPr baseColWidth="10" defaultColWidth="11.42578125" defaultRowHeight="12.75" x14ac:dyDescent="0.25"/>
  <cols>
    <col min="1" max="1" width="8.140625" style="24" customWidth="1"/>
    <col min="2" max="2" width="10.7109375" style="24" customWidth="1"/>
    <col min="3" max="3" width="47.7109375" style="102" customWidth="1"/>
    <col min="4" max="4" width="6.140625" style="2" customWidth="1"/>
    <col min="5" max="5" width="10.42578125" style="79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4"/>
    <col min="12" max="12" width="14.42578125" style="24" customWidth="1"/>
    <col min="13" max="16" width="11.42578125" style="24"/>
    <col min="17" max="17" width="29.85546875" style="24" customWidth="1"/>
    <col min="18" max="16384" width="11.42578125" style="24"/>
  </cols>
  <sheetData>
    <row r="1" spans="1:8" s="5" customFormat="1" ht="15" x14ac:dyDescent="0.25">
      <c r="A1" s="4"/>
      <c r="B1" s="4"/>
      <c r="C1" s="4"/>
      <c r="D1" s="4"/>
      <c r="E1" s="63"/>
      <c r="F1" s="12"/>
      <c r="G1" s="4"/>
      <c r="H1" s="29" t="s">
        <v>13</v>
      </c>
    </row>
    <row r="2" spans="1:8" s="5" customFormat="1" ht="15" x14ac:dyDescent="0.25">
      <c r="A2" s="6"/>
      <c r="B2" s="6"/>
      <c r="C2" s="6"/>
      <c r="D2" s="6"/>
      <c r="E2" s="63"/>
      <c r="F2" s="13"/>
      <c r="G2" s="7"/>
      <c r="H2" s="12"/>
    </row>
    <row r="3" spans="1:8" s="5" customFormat="1" ht="18.75" x14ac:dyDescent="0.25">
      <c r="A3" s="4"/>
      <c r="B3" s="4"/>
      <c r="C3" s="226" t="s">
        <v>6</v>
      </c>
      <c r="D3" s="226"/>
      <c r="E3" s="226"/>
      <c r="F3" s="226"/>
      <c r="G3" s="226"/>
      <c r="H3" s="226"/>
    </row>
    <row r="4" spans="1:8" s="5" customFormat="1" ht="15.75" x14ac:dyDescent="0.25">
      <c r="A4" s="4"/>
      <c r="B4" s="4"/>
      <c r="C4" s="227" t="s">
        <v>7</v>
      </c>
      <c r="D4" s="227"/>
      <c r="E4" s="227"/>
      <c r="F4" s="227"/>
      <c r="G4" s="227"/>
      <c r="H4" s="227"/>
    </row>
    <row r="5" spans="1:8" s="5" customFormat="1" ht="15.75" x14ac:dyDescent="0.25">
      <c r="A5" s="8"/>
      <c r="B5" s="8"/>
      <c r="C5" s="227" t="s">
        <v>8</v>
      </c>
      <c r="D5" s="227"/>
      <c r="E5" s="227"/>
      <c r="F5" s="227"/>
      <c r="G5" s="227"/>
      <c r="H5" s="227"/>
    </row>
    <row r="6" spans="1:8" s="5" customFormat="1" ht="15.75" x14ac:dyDescent="0.25">
      <c r="C6" s="9"/>
      <c r="D6" s="10"/>
      <c r="E6" s="64"/>
      <c r="F6" s="14"/>
      <c r="G6" s="11"/>
      <c r="H6" s="31"/>
    </row>
    <row r="7" spans="1:8" s="5" customFormat="1" ht="15" x14ac:dyDescent="0.25">
      <c r="C7" s="9"/>
      <c r="D7" s="10"/>
      <c r="E7" s="64"/>
      <c r="F7" s="14"/>
      <c r="G7" s="11"/>
      <c r="H7" s="15"/>
    </row>
    <row r="8" spans="1:8" s="5" customFormat="1" ht="25.5" x14ac:dyDescent="0.25">
      <c r="A8" s="37"/>
      <c r="B8" s="20" t="s">
        <v>27</v>
      </c>
      <c r="C8" s="92" t="s">
        <v>36</v>
      </c>
      <c r="D8" s="21"/>
      <c r="E8" s="65"/>
      <c r="F8" s="21"/>
      <c r="G8" s="21"/>
      <c r="H8" s="21"/>
    </row>
    <row r="9" spans="1:8" s="5" customFormat="1" ht="15" x14ac:dyDescent="0.25">
      <c r="B9" s="20" t="s">
        <v>26</v>
      </c>
      <c r="C9" s="93" t="s">
        <v>55</v>
      </c>
      <c r="D9" s="21"/>
      <c r="E9" s="65"/>
      <c r="F9" s="21"/>
      <c r="G9" s="21"/>
      <c r="H9" s="32" t="s">
        <v>14</v>
      </c>
    </row>
    <row r="10" spans="1:8" s="5" customFormat="1" ht="15" x14ac:dyDescent="0.25">
      <c r="B10" s="20" t="s">
        <v>28</v>
      </c>
      <c r="C10" s="93" t="s">
        <v>35</v>
      </c>
      <c r="D10" s="21"/>
      <c r="E10" s="65"/>
      <c r="F10" s="21"/>
      <c r="G10" s="21"/>
      <c r="H10" s="21"/>
    </row>
    <row r="11" spans="1:8" s="5" customFormat="1" ht="15.6" customHeight="1" x14ac:dyDescent="0.25">
      <c r="B11" s="20" t="s">
        <v>29</v>
      </c>
      <c r="C11" s="93" t="s">
        <v>34</v>
      </c>
      <c r="D11" s="21"/>
      <c r="E11" s="65"/>
      <c r="F11" s="21"/>
      <c r="G11" s="21"/>
      <c r="H11" s="21"/>
    </row>
    <row r="12" spans="1:8" ht="15.75" thickBot="1" x14ac:dyDescent="0.3">
      <c r="A12" s="3"/>
      <c r="B12" s="3"/>
      <c r="C12" s="22"/>
      <c r="D12" s="3"/>
      <c r="E12" s="66"/>
      <c r="F12" s="30" t="s">
        <v>12</v>
      </c>
      <c r="G12" s="23"/>
      <c r="H12" s="28" t="s">
        <v>11</v>
      </c>
    </row>
    <row r="13" spans="1:8" ht="13.5" thickBot="1" x14ac:dyDescent="0.3">
      <c r="A13" s="27" t="s">
        <v>23</v>
      </c>
      <c r="B13" s="33" t="s">
        <v>15</v>
      </c>
      <c r="C13" s="94" t="s">
        <v>1</v>
      </c>
      <c r="D13" s="33" t="s">
        <v>2</v>
      </c>
      <c r="E13" s="67" t="s">
        <v>3</v>
      </c>
      <c r="F13" s="34" t="s">
        <v>4</v>
      </c>
      <c r="G13" s="35" t="s">
        <v>9</v>
      </c>
      <c r="H13" s="36" t="s">
        <v>5</v>
      </c>
    </row>
    <row r="14" spans="1:8" ht="13.5" thickBot="1" x14ac:dyDescent="0.3">
      <c r="A14" s="25"/>
      <c r="B14" s="25"/>
      <c r="C14" s="95"/>
      <c r="D14" s="17"/>
      <c r="E14" s="68"/>
      <c r="F14" s="18"/>
      <c r="G14" s="19"/>
    </row>
    <row r="15" spans="1:8" ht="18.75" thickBot="1" x14ac:dyDescent="0.25">
      <c r="A15" s="39"/>
      <c r="B15" s="47" t="s">
        <v>19</v>
      </c>
      <c r="C15" s="96"/>
      <c r="D15" s="46"/>
      <c r="E15" s="69"/>
      <c r="F15" s="46"/>
      <c r="G15" s="46"/>
      <c r="H15" s="46"/>
    </row>
    <row r="16" spans="1:8" ht="13.5" thickBot="1" x14ac:dyDescent="0.25">
      <c r="A16" s="40"/>
      <c r="B16" s="49" t="s">
        <v>30</v>
      </c>
      <c r="C16" s="97"/>
      <c r="D16" s="48"/>
      <c r="E16" s="70"/>
      <c r="F16" s="48"/>
      <c r="G16" s="48"/>
      <c r="H16" s="48"/>
    </row>
    <row r="17" spans="1:8" ht="99" customHeight="1" thickBot="1" x14ac:dyDescent="0.25">
      <c r="A17" s="41">
        <v>10</v>
      </c>
      <c r="B17" s="86"/>
      <c r="C17" s="98" t="s">
        <v>37</v>
      </c>
      <c r="D17" s="50" t="s">
        <v>16</v>
      </c>
      <c r="E17" s="71">
        <f>40*5.5</f>
        <v>220</v>
      </c>
      <c r="F17" s="51"/>
      <c r="G17" s="51"/>
      <c r="H17" s="52" t="s">
        <v>38</v>
      </c>
    </row>
    <row r="18" spans="1:8" ht="45.75" customHeight="1" thickBot="1" x14ac:dyDescent="0.25">
      <c r="A18" s="41">
        <f t="shared" ref="A18:A23" si="0">A17+10</f>
        <v>20</v>
      </c>
      <c r="B18" s="86"/>
      <c r="C18" s="98" t="s">
        <v>33</v>
      </c>
      <c r="D18" s="50" t="s">
        <v>16</v>
      </c>
      <c r="E18" s="71">
        <f>E62</f>
        <v>995</v>
      </c>
      <c r="F18" s="51"/>
      <c r="G18" s="51"/>
      <c r="H18" s="51"/>
    </row>
    <row r="19" spans="1:8" ht="64.5" thickBot="1" x14ac:dyDescent="0.25">
      <c r="A19" s="41">
        <f t="shared" si="0"/>
        <v>30</v>
      </c>
      <c r="B19" s="87"/>
      <c r="C19" s="99" t="s">
        <v>64</v>
      </c>
      <c r="D19" s="38" t="s">
        <v>16</v>
      </c>
      <c r="E19" s="71">
        <v>274</v>
      </c>
      <c r="F19" s="51"/>
      <c r="G19" s="51"/>
      <c r="H19" s="51"/>
    </row>
    <row r="20" spans="1:8" ht="74.25" customHeight="1" thickBot="1" x14ac:dyDescent="0.25">
      <c r="A20" s="41">
        <f t="shared" si="0"/>
        <v>40</v>
      </c>
      <c r="B20" s="87"/>
      <c r="C20" s="99" t="s">
        <v>40</v>
      </c>
      <c r="D20" s="38" t="s">
        <v>16</v>
      </c>
      <c r="E20" s="71">
        <f>200+153.3</f>
        <v>353.3</v>
      </c>
      <c r="F20" s="51"/>
      <c r="G20" s="51"/>
      <c r="H20" s="51"/>
    </row>
    <row r="21" spans="1:8" ht="68.25" customHeight="1" thickBot="1" x14ac:dyDescent="0.25">
      <c r="A21" s="41">
        <f t="shared" si="0"/>
        <v>50</v>
      </c>
      <c r="B21" s="87"/>
      <c r="C21" s="100" t="s">
        <v>39</v>
      </c>
      <c r="D21" s="50" t="s">
        <v>17</v>
      </c>
      <c r="E21" s="71">
        <f>3*3*0.35</f>
        <v>3.15</v>
      </c>
      <c r="F21" s="51"/>
      <c r="G21" s="51"/>
      <c r="H21" s="51"/>
    </row>
    <row r="22" spans="1:8" ht="70.5" customHeight="1" thickBot="1" x14ac:dyDescent="0.25">
      <c r="A22" s="41">
        <f t="shared" si="0"/>
        <v>60</v>
      </c>
      <c r="B22" s="88"/>
      <c r="C22" s="101" t="s">
        <v>41</v>
      </c>
      <c r="D22" s="45" t="s">
        <v>10</v>
      </c>
      <c r="E22" s="71">
        <f>48.65*4</f>
        <v>194.6</v>
      </c>
      <c r="F22" s="51"/>
      <c r="G22" s="51"/>
      <c r="H22" s="51"/>
    </row>
    <row r="23" spans="1:8" ht="51.75" thickBot="1" x14ac:dyDescent="0.25">
      <c r="A23" s="41">
        <f t="shared" si="0"/>
        <v>70</v>
      </c>
      <c r="B23" s="88"/>
      <c r="C23" s="101" t="s">
        <v>72</v>
      </c>
      <c r="D23" s="45" t="s">
        <v>10</v>
      </c>
      <c r="E23" s="81">
        <v>25</v>
      </c>
      <c r="F23" s="51"/>
      <c r="G23" s="51"/>
      <c r="H23" s="51"/>
    </row>
    <row r="24" spans="1:8" ht="13.5" thickBot="1" x14ac:dyDescent="0.25">
      <c r="A24" s="41"/>
      <c r="B24" s="88"/>
      <c r="D24" s="24"/>
      <c r="E24" s="72"/>
      <c r="F24" s="24"/>
      <c r="G24" s="24"/>
      <c r="H24" s="24"/>
    </row>
    <row r="25" spans="1:8" ht="13.5" thickBot="1" x14ac:dyDescent="0.25">
      <c r="A25" s="41"/>
      <c r="B25" s="88"/>
      <c r="D25" s="24"/>
      <c r="E25" s="72"/>
      <c r="F25" s="24"/>
      <c r="G25" s="24"/>
      <c r="H25" s="24"/>
    </row>
    <row r="26" spans="1:8" ht="18.75" thickBot="1" x14ac:dyDescent="0.25">
      <c r="A26" s="47"/>
      <c r="B26" s="47" t="s">
        <v>65</v>
      </c>
      <c r="C26" s="103"/>
      <c r="D26" s="46"/>
      <c r="E26" s="69"/>
      <c r="F26" s="46"/>
      <c r="G26" s="46"/>
      <c r="H26" s="46"/>
    </row>
    <row r="27" spans="1:8" ht="13.5" thickBot="1" x14ac:dyDescent="0.25">
      <c r="A27" s="49"/>
      <c r="B27" s="49" t="s">
        <v>66</v>
      </c>
      <c r="C27" s="104"/>
      <c r="D27" s="48"/>
      <c r="E27" s="70"/>
      <c r="F27" s="48"/>
      <c r="G27" s="48"/>
      <c r="H27" s="48"/>
    </row>
    <row r="28" spans="1:8" ht="58.5" customHeight="1" thickBot="1" x14ac:dyDescent="0.25">
      <c r="A28" s="41">
        <v>80</v>
      </c>
      <c r="B28" s="83"/>
      <c r="C28" s="99" t="s">
        <v>67</v>
      </c>
      <c r="D28" s="38" t="s">
        <v>16</v>
      </c>
      <c r="E28" s="74">
        <f>350</f>
        <v>350</v>
      </c>
      <c r="F28" s="55"/>
      <c r="G28" s="55"/>
      <c r="H28" s="55"/>
    </row>
    <row r="29" spans="1:8" x14ac:dyDescent="0.25">
      <c r="A29" s="41"/>
      <c r="D29" s="24"/>
      <c r="E29" s="72"/>
      <c r="F29" s="24"/>
      <c r="G29" s="24"/>
      <c r="H29" s="24"/>
    </row>
    <row r="30" spans="1:8" ht="13.5" thickBot="1" x14ac:dyDescent="0.3">
      <c r="A30" s="41"/>
      <c r="D30" s="24"/>
      <c r="E30" s="72"/>
      <c r="F30" s="24"/>
      <c r="G30" s="24"/>
      <c r="H30" s="24"/>
    </row>
    <row r="31" spans="1:8" ht="18.75" thickBot="1" x14ac:dyDescent="0.25">
      <c r="A31" s="39"/>
      <c r="B31" s="47" t="s">
        <v>25</v>
      </c>
      <c r="C31" s="103"/>
      <c r="D31" s="46"/>
      <c r="E31" s="69"/>
      <c r="F31" s="46"/>
      <c r="G31" s="46"/>
      <c r="H31" s="46"/>
    </row>
    <row r="32" spans="1:8" s="26" customFormat="1" ht="13.5" thickBot="1" x14ac:dyDescent="0.25">
      <c r="A32" s="40"/>
      <c r="B32" s="49" t="s">
        <v>68</v>
      </c>
      <c r="C32" s="104"/>
      <c r="D32" s="48"/>
      <c r="E32" s="70"/>
      <c r="F32" s="48"/>
      <c r="G32" s="48"/>
      <c r="H32" s="48"/>
    </row>
    <row r="33" spans="1:8" ht="13.5" thickBot="1" x14ac:dyDescent="0.25">
      <c r="A33" s="41"/>
      <c r="B33" s="86"/>
      <c r="C33" s="100"/>
      <c r="D33" s="51"/>
      <c r="E33" s="71"/>
      <c r="F33" s="51"/>
      <c r="G33" s="51"/>
      <c r="H33" s="51"/>
    </row>
    <row r="34" spans="1:8" ht="58.5" customHeight="1" thickBot="1" x14ac:dyDescent="0.25">
      <c r="A34" s="41">
        <f>A28+10</f>
        <v>90</v>
      </c>
      <c r="B34" s="86"/>
      <c r="C34" s="105" t="s">
        <v>43</v>
      </c>
      <c r="D34" s="50" t="s">
        <v>0</v>
      </c>
      <c r="E34" s="71">
        <v>6</v>
      </c>
      <c r="F34" s="51"/>
      <c r="G34" s="51"/>
      <c r="H34" s="52" t="s">
        <v>38</v>
      </c>
    </row>
    <row r="35" spans="1:8" s="26" customFormat="1" ht="96.75" customHeight="1" thickBot="1" x14ac:dyDescent="0.25">
      <c r="A35" s="41">
        <f>A34+10</f>
        <v>100</v>
      </c>
      <c r="B35" s="86"/>
      <c r="C35" s="98" t="s">
        <v>44</v>
      </c>
      <c r="D35" s="50" t="s">
        <v>0</v>
      </c>
      <c r="E35" s="71">
        <v>2</v>
      </c>
      <c r="F35" s="51"/>
      <c r="G35" s="51"/>
      <c r="H35" s="52" t="s">
        <v>38</v>
      </c>
    </row>
    <row r="36" spans="1:8" s="26" customFormat="1" ht="106.5" customHeight="1" thickBot="1" x14ac:dyDescent="0.25">
      <c r="A36" s="41">
        <f>A35+10</f>
        <v>110</v>
      </c>
      <c r="B36" s="86"/>
      <c r="C36" s="106" t="s">
        <v>45</v>
      </c>
      <c r="D36" s="50" t="s">
        <v>24</v>
      </c>
      <c r="E36" s="71">
        <v>175</v>
      </c>
      <c r="F36" s="51"/>
      <c r="G36" s="51"/>
      <c r="H36" s="52"/>
    </row>
    <row r="37" spans="1:8" s="26" customFormat="1" ht="111" customHeight="1" thickBot="1" x14ac:dyDescent="0.25">
      <c r="A37" s="41">
        <f>A36+10</f>
        <v>120</v>
      </c>
      <c r="B37" s="86"/>
      <c r="C37" s="106" t="s">
        <v>74</v>
      </c>
      <c r="D37" s="50" t="s">
        <v>24</v>
      </c>
      <c r="E37" s="71">
        <v>350</v>
      </c>
      <c r="F37" s="51"/>
      <c r="G37" s="51"/>
      <c r="H37" s="52"/>
    </row>
    <row r="38" spans="1:8" s="26" customFormat="1" ht="63" customHeight="1" thickBot="1" x14ac:dyDescent="0.25">
      <c r="A38" s="41">
        <f>A37+10</f>
        <v>130</v>
      </c>
      <c r="B38" s="86"/>
      <c r="C38" s="107" t="s">
        <v>69</v>
      </c>
      <c r="D38" s="50" t="s">
        <v>24</v>
      </c>
      <c r="E38" s="71">
        <v>200</v>
      </c>
    </row>
    <row r="39" spans="1:8" s="26" customFormat="1" ht="11.25" x14ac:dyDescent="0.25">
      <c r="C39" s="108"/>
      <c r="D39" s="84"/>
      <c r="E39" s="73"/>
    </row>
    <row r="40" spans="1:8" s="26" customFormat="1" ht="13.5" thickBot="1" x14ac:dyDescent="0.3">
      <c r="A40" s="41"/>
      <c r="C40" s="109"/>
      <c r="E40" s="73"/>
    </row>
    <row r="41" spans="1:8" s="26" customFormat="1" ht="18.75" thickBot="1" x14ac:dyDescent="0.25">
      <c r="A41" s="47"/>
      <c r="B41" s="47" t="s">
        <v>31</v>
      </c>
      <c r="C41" s="103"/>
      <c r="D41" s="46"/>
      <c r="E41" s="69"/>
      <c r="F41" s="46"/>
      <c r="G41" s="46"/>
      <c r="H41" s="46"/>
    </row>
    <row r="42" spans="1:8" s="26" customFormat="1" ht="13.5" thickBot="1" x14ac:dyDescent="0.25">
      <c r="A42" s="49"/>
      <c r="B42" s="49" t="s">
        <v>46</v>
      </c>
      <c r="C42" s="104"/>
      <c r="D42" s="48"/>
      <c r="E42" s="70"/>
      <c r="F42" s="48"/>
      <c r="G42" s="48"/>
      <c r="H42" s="48"/>
    </row>
    <row r="43" spans="1:8" s="26" customFormat="1" ht="199.5" customHeight="1" thickBot="1" x14ac:dyDescent="0.25">
      <c r="A43" s="41">
        <f>A38+10</f>
        <v>140</v>
      </c>
      <c r="C43" s="110" t="s">
        <v>75</v>
      </c>
      <c r="D43" s="54" t="s">
        <v>16</v>
      </c>
      <c r="E43" s="74">
        <v>127.4</v>
      </c>
      <c r="F43" s="55"/>
      <c r="G43" s="55"/>
      <c r="H43" s="55"/>
    </row>
    <row r="44" spans="1:8" s="26" customFormat="1" ht="212.25" customHeight="1" thickBot="1" x14ac:dyDescent="0.25">
      <c r="A44" s="41">
        <f>A43+10</f>
        <v>150</v>
      </c>
      <c r="B44" s="119"/>
      <c r="C44" s="110" t="s">
        <v>76</v>
      </c>
      <c r="D44" s="54" t="s">
        <v>16</v>
      </c>
      <c r="E44" s="74">
        <v>151.5</v>
      </c>
      <c r="F44" s="55"/>
      <c r="G44" s="55"/>
      <c r="H44" s="55"/>
    </row>
    <row r="45" spans="1:8" s="26" customFormat="1" ht="77.25" thickBot="1" x14ac:dyDescent="0.25">
      <c r="A45" s="41">
        <f>A44+10</f>
        <v>160</v>
      </c>
      <c r="B45" s="119"/>
      <c r="C45" s="121" t="s">
        <v>81</v>
      </c>
      <c r="D45" s="54" t="s">
        <v>16</v>
      </c>
      <c r="E45" s="74">
        <v>270</v>
      </c>
      <c r="F45" s="55"/>
      <c r="G45" s="55"/>
      <c r="H45" s="55"/>
    </row>
    <row r="46" spans="1:8" s="26" customFormat="1" ht="77.25" thickBot="1" x14ac:dyDescent="0.25">
      <c r="A46" s="41">
        <f>A45+10</f>
        <v>170</v>
      </c>
      <c r="B46" s="119"/>
      <c r="C46" s="122" t="s">
        <v>82</v>
      </c>
      <c r="D46" s="54" t="s">
        <v>16</v>
      </c>
      <c r="E46" s="74">
        <v>420</v>
      </c>
      <c r="F46" s="55"/>
      <c r="G46" s="55"/>
      <c r="H46" s="55"/>
    </row>
    <row r="47" spans="1:8" s="26" customFormat="1" ht="13.5" thickBot="1" x14ac:dyDescent="0.25">
      <c r="A47" s="41"/>
      <c r="B47" s="53"/>
      <c r="C47" s="110"/>
      <c r="D47" s="54"/>
      <c r="E47" s="74"/>
      <c r="F47" s="55"/>
      <c r="G47" s="55"/>
      <c r="H47" s="55"/>
    </row>
    <row r="48" spans="1:8" s="26" customFormat="1" ht="13.5" thickBot="1" x14ac:dyDescent="0.25">
      <c r="A48" s="49"/>
      <c r="B48" s="49" t="s">
        <v>47</v>
      </c>
      <c r="C48" s="104"/>
      <c r="D48" s="48"/>
      <c r="E48" s="70"/>
      <c r="F48" s="48"/>
      <c r="G48" s="48"/>
      <c r="H48" s="48"/>
    </row>
    <row r="49" spans="1:8" s="26" customFormat="1" ht="121.5" customHeight="1" thickBot="1" x14ac:dyDescent="0.25">
      <c r="A49" s="41">
        <f>A46+10</f>
        <v>180</v>
      </c>
      <c r="B49" s="120">
        <v>44120005</v>
      </c>
      <c r="C49" s="98" t="s">
        <v>48</v>
      </c>
      <c r="D49" s="56" t="s">
        <v>16</v>
      </c>
      <c r="E49" s="71">
        <f>540+385.4+580</f>
        <v>1505.4</v>
      </c>
      <c r="F49" s="51"/>
      <c r="G49" s="51"/>
      <c r="H49" s="51"/>
    </row>
    <row r="50" spans="1:8" s="26" customFormat="1" ht="107.25" customHeight="1" thickBot="1" x14ac:dyDescent="0.25">
      <c r="A50" s="41">
        <f>A49+10</f>
        <v>190</v>
      </c>
      <c r="B50" s="119" t="s">
        <v>70</v>
      </c>
      <c r="C50" s="99" t="s">
        <v>71</v>
      </c>
      <c r="D50" s="38" t="s">
        <v>16</v>
      </c>
      <c r="E50" s="81">
        <v>274</v>
      </c>
      <c r="F50" s="80"/>
      <c r="G50" s="80"/>
      <c r="H50" s="80"/>
    </row>
    <row r="51" spans="1:8" s="26" customFormat="1" ht="11.25" x14ac:dyDescent="0.25">
      <c r="C51" s="109"/>
      <c r="E51" s="73"/>
    </row>
    <row r="52" spans="1:8" s="26" customFormat="1" ht="13.5" thickBot="1" x14ac:dyDescent="0.3">
      <c r="A52" s="41"/>
      <c r="C52" s="109"/>
      <c r="E52" s="73"/>
    </row>
    <row r="53" spans="1:8" s="26" customFormat="1" ht="13.5" thickBot="1" x14ac:dyDescent="0.25">
      <c r="A53" s="57"/>
      <c r="B53" s="57" t="s">
        <v>32</v>
      </c>
      <c r="C53" s="111"/>
      <c r="D53" s="58"/>
      <c r="E53" s="75"/>
      <c r="F53" s="58"/>
      <c r="G53" s="58"/>
      <c r="H53" s="58"/>
    </row>
    <row r="54" spans="1:8" s="26" customFormat="1" ht="90" customHeight="1" thickBot="1" x14ac:dyDescent="0.25">
      <c r="A54" s="41">
        <f>A50+10</f>
        <v>200</v>
      </c>
      <c r="B54" s="89"/>
      <c r="C54" s="112" t="s">
        <v>49</v>
      </c>
      <c r="D54" s="50" t="s">
        <v>16</v>
      </c>
      <c r="E54" s="71">
        <f>37.56*1.5</f>
        <v>56.34</v>
      </c>
      <c r="F54" s="51"/>
      <c r="G54" s="51"/>
      <c r="H54" s="52" t="s">
        <v>38</v>
      </c>
    </row>
    <row r="55" spans="1:8" s="26" customFormat="1" ht="110.25" customHeight="1" thickBot="1" x14ac:dyDescent="0.25">
      <c r="A55" s="41">
        <f>A54+10</f>
        <v>210</v>
      </c>
      <c r="B55" s="90">
        <v>44140005</v>
      </c>
      <c r="C55" s="105" t="s">
        <v>56</v>
      </c>
      <c r="D55" s="50" t="s">
        <v>16</v>
      </c>
      <c r="E55" s="71">
        <f>1176.52+1125.45+752.86+315.85+317.92+720+360+803+248.96+718.69+3000+1500</f>
        <v>11039.25</v>
      </c>
      <c r="F55" s="51"/>
      <c r="G55" s="51"/>
      <c r="H55" s="51"/>
    </row>
    <row r="56" spans="1:8" ht="124.5" customHeight="1" thickBot="1" x14ac:dyDescent="0.3">
      <c r="A56" s="41">
        <f>A55+10</f>
        <v>220</v>
      </c>
      <c r="B56" s="91"/>
      <c r="C56" s="100" t="s">
        <v>50</v>
      </c>
      <c r="D56" s="56" t="s">
        <v>16</v>
      </c>
      <c r="E56" s="71">
        <v>620</v>
      </c>
      <c r="F56" s="59"/>
      <c r="G56" s="59"/>
      <c r="H56" s="59"/>
    </row>
    <row r="57" spans="1:8" s="26" customFormat="1" ht="50.25" customHeight="1" thickBot="1" x14ac:dyDescent="0.3">
      <c r="A57" s="41">
        <f>A56+10</f>
        <v>230</v>
      </c>
      <c r="B57" s="91"/>
      <c r="C57" s="113" t="s">
        <v>51</v>
      </c>
      <c r="D57" s="56" t="s">
        <v>16</v>
      </c>
      <c r="E57" s="71">
        <v>149.72</v>
      </c>
      <c r="F57" s="59"/>
      <c r="G57" s="59"/>
      <c r="H57" s="59"/>
    </row>
    <row r="58" spans="1:8" s="26" customFormat="1" ht="13.5" thickBot="1" x14ac:dyDescent="0.3">
      <c r="A58" s="44"/>
      <c r="C58" s="109"/>
      <c r="E58" s="73"/>
    </row>
    <row r="59" spans="1:8" s="26" customFormat="1" ht="13.5" thickBot="1" x14ac:dyDescent="0.25">
      <c r="A59" s="49"/>
      <c r="B59" s="49" t="s">
        <v>52</v>
      </c>
      <c r="C59" s="104"/>
      <c r="D59" s="48"/>
      <c r="E59" s="70"/>
      <c r="F59" s="48"/>
      <c r="G59" s="48"/>
      <c r="H59" s="48"/>
    </row>
    <row r="60" spans="1:8" s="26" customFormat="1" ht="93.75" customHeight="1" thickBot="1" x14ac:dyDescent="0.25">
      <c r="A60" s="90">
        <f>A57+10</f>
        <v>240</v>
      </c>
      <c r="B60" s="90">
        <v>44160001</v>
      </c>
      <c r="C60" s="105" t="s">
        <v>53</v>
      </c>
      <c r="D60" s="56" t="s">
        <v>16</v>
      </c>
      <c r="E60" s="71">
        <v>995</v>
      </c>
      <c r="F60" s="51"/>
      <c r="G60" s="51"/>
      <c r="H60" s="52" t="s">
        <v>38</v>
      </c>
    </row>
    <row r="61" spans="1:8" ht="135.75" customHeight="1" thickBot="1" x14ac:dyDescent="0.25">
      <c r="A61" s="90">
        <f>A60+10</f>
        <v>250</v>
      </c>
      <c r="B61" s="90"/>
      <c r="C61" s="105" t="s">
        <v>77</v>
      </c>
      <c r="D61" s="50" t="s">
        <v>16</v>
      </c>
      <c r="E61" s="71">
        <v>1651.58</v>
      </c>
      <c r="F61" s="51"/>
      <c r="G61" s="51"/>
      <c r="H61" s="52" t="s">
        <v>38</v>
      </c>
    </row>
    <row r="62" spans="1:8" ht="153.75" customHeight="1" thickBot="1" x14ac:dyDescent="0.25">
      <c r="A62" s="90">
        <f>A61+10</f>
        <v>260</v>
      </c>
      <c r="B62" s="90"/>
      <c r="C62" s="105" t="s">
        <v>78</v>
      </c>
      <c r="D62" s="50" t="s">
        <v>16</v>
      </c>
      <c r="E62" s="71">
        <f>E60</f>
        <v>995</v>
      </c>
      <c r="F62" s="51"/>
      <c r="G62" s="51"/>
      <c r="H62" s="52" t="s">
        <v>38</v>
      </c>
    </row>
    <row r="63" spans="1:8" s="26" customFormat="1" ht="93" customHeight="1" thickBot="1" x14ac:dyDescent="0.3">
      <c r="A63" s="90">
        <f>A62+10</f>
        <v>270</v>
      </c>
      <c r="B63" s="90" t="s">
        <v>58</v>
      </c>
      <c r="C63" s="114" t="s">
        <v>59</v>
      </c>
      <c r="D63" s="42" t="s">
        <v>10</v>
      </c>
      <c r="E63" s="85">
        <v>100</v>
      </c>
      <c r="F63" s="18"/>
      <c r="G63" s="82"/>
      <c r="H63" s="15">
        <f>F63*E63</f>
        <v>0</v>
      </c>
    </row>
    <row r="64" spans="1:8" s="26" customFormat="1" ht="93" customHeight="1" thickBot="1" x14ac:dyDescent="0.3">
      <c r="A64" s="90">
        <f>A63+10</f>
        <v>280</v>
      </c>
      <c r="B64" s="90" t="s">
        <v>60</v>
      </c>
      <c r="C64" s="114" t="s">
        <v>61</v>
      </c>
      <c r="D64" s="42" t="s">
        <v>10</v>
      </c>
      <c r="E64" s="85">
        <v>50</v>
      </c>
      <c r="F64" s="18"/>
      <c r="G64" s="82"/>
      <c r="H64" s="15"/>
    </row>
    <row r="65" spans="1:8" s="26" customFormat="1" ht="13.5" thickBot="1" x14ac:dyDescent="0.3">
      <c r="A65" s="41"/>
      <c r="C65" s="109"/>
      <c r="E65" s="73"/>
    </row>
    <row r="66" spans="1:8" s="26" customFormat="1" ht="18.75" thickBot="1" x14ac:dyDescent="0.35">
      <c r="A66" s="47"/>
      <c r="B66" s="47" t="s">
        <v>73</v>
      </c>
      <c r="C66" s="115"/>
      <c r="D66" s="60"/>
      <c r="E66" s="76"/>
      <c r="F66" s="60"/>
      <c r="G66" s="60"/>
      <c r="H66" s="60"/>
    </row>
    <row r="67" spans="1:8" s="26" customFormat="1" ht="13.5" thickBot="1" x14ac:dyDescent="0.25">
      <c r="A67" s="49"/>
      <c r="B67" s="49" t="s">
        <v>62</v>
      </c>
      <c r="C67" s="104"/>
      <c r="D67" s="48"/>
      <c r="E67" s="70"/>
      <c r="F67" s="48"/>
      <c r="G67" s="48"/>
      <c r="H67" s="48"/>
    </row>
    <row r="68" spans="1:8" ht="114" customHeight="1" thickBot="1" x14ac:dyDescent="0.25">
      <c r="A68" s="90">
        <f>A64+10</f>
        <v>290</v>
      </c>
      <c r="B68" s="90"/>
      <c r="C68" s="106" t="s">
        <v>63</v>
      </c>
      <c r="D68" s="61" t="s">
        <v>10</v>
      </c>
      <c r="E68" s="77"/>
      <c r="F68" s="51"/>
      <c r="G68" s="51"/>
      <c r="H68" s="52" t="s">
        <v>38</v>
      </c>
    </row>
    <row r="69" spans="1:8" s="26" customFormat="1" ht="13.5" thickBot="1" x14ac:dyDescent="0.25">
      <c r="A69" s="43"/>
      <c r="B69" s="62"/>
      <c r="C69" s="116"/>
      <c r="D69" s="62"/>
      <c r="E69" s="78"/>
      <c r="F69" s="62"/>
      <c r="G69" s="62"/>
      <c r="H69" s="62"/>
    </row>
    <row r="70" spans="1:8" s="26" customFormat="1" ht="18.75" thickBot="1" x14ac:dyDescent="0.25">
      <c r="A70" s="47"/>
      <c r="B70" s="47" t="s">
        <v>20</v>
      </c>
      <c r="C70" s="103"/>
      <c r="D70" s="46"/>
      <c r="E70" s="69"/>
      <c r="F70" s="46"/>
      <c r="G70" s="46"/>
      <c r="H70" s="46"/>
    </row>
    <row r="71" spans="1:8" s="26" customFormat="1" ht="13.5" thickBot="1" x14ac:dyDescent="0.25">
      <c r="A71" s="49"/>
      <c r="B71" s="49" t="s">
        <v>18</v>
      </c>
      <c r="C71" s="104"/>
      <c r="D71" s="48"/>
      <c r="E71" s="70"/>
      <c r="F71" s="48"/>
      <c r="G71" s="48"/>
      <c r="H71" s="48"/>
    </row>
    <row r="72" spans="1:8" s="26" customFormat="1" ht="13.5" thickBot="1" x14ac:dyDescent="0.25">
      <c r="A72" s="43"/>
      <c r="B72" s="51"/>
      <c r="C72" s="100"/>
      <c r="D72" s="51"/>
      <c r="E72" s="71"/>
      <c r="F72" s="51"/>
      <c r="G72" s="51"/>
      <c r="H72" s="51"/>
    </row>
    <row r="73" spans="1:8" s="26" customFormat="1" ht="162" customHeight="1" thickBot="1" x14ac:dyDescent="0.25">
      <c r="A73" s="90">
        <f>A68+10</f>
        <v>300</v>
      </c>
      <c r="B73" s="90"/>
      <c r="C73" s="99" t="s">
        <v>57</v>
      </c>
      <c r="D73" s="38" t="s">
        <v>0</v>
      </c>
      <c r="E73" s="77">
        <v>6</v>
      </c>
      <c r="F73" s="51"/>
      <c r="G73" s="51"/>
      <c r="H73" s="52" t="s">
        <v>38</v>
      </c>
    </row>
    <row r="74" spans="1:8" s="26" customFormat="1" ht="13.5" thickBot="1" x14ac:dyDescent="0.3">
      <c r="A74" s="41"/>
      <c r="C74" s="109"/>
      <c r="E74" s="73"/>
    </row>
    <row r="75" spans="1:8" s="26" customFormat="1" ht="18.75" thickBot="1" x14ac:dyDescent="0.25">
      <c r="A75" s="47"/>
      <c r="B75" s="47" t="s">
        <v>68</v>
      </c>
      <c r="C75" s="103"/>
      <c r="D75" s="46"/>
      <c r="E75" s="69"/>
      <c r="F75" s="46"/>
      <c r="G75" s="46"/>
      <c r="H75" s="46"/>
    </row>
    <row r="76" spans="1:8" s="26" customFormat="1" ht="13.5" thickBot="1" x14ac:dyDescent="0.25">
      <c r="A76" s="49"/>
      <c r="B76" s="49" t="s">
        <v>79</v>
      </c>
      <c r="C76" s="104"/>
      <c r="D76" s="48"/>
      <c r="E76" s="70"/>
      <c r="F76" s="48"/>
      <c r="G76" s="48"/>
      <c r="H76" s="48"/>
    </row>
    <row r="77" spans="1:8" s="26" customFormat="1" ht="64.5" thickBot="1" x14ac:dyDescent="0.25">
      <c r="A77" s="41">
        <f>A73+10</f>
        <v>310</v>
      </c>
      <c r="C77" s="110" t="s">
        <v>80</v>
      </c>
      <c r="D77" s="54" t="s">
        <v>0</v>
      </c>
      <c r="E77" s="74">
        <v>9</v>
      </c>
      <c r="F77" s="55"/>
      <c r="G77" s="55"/>
      <c r="H77" s="55"/>
    </row>
    <row r="78" spans="1:8" s="26" customFormat="1" ht="13.5" thickBot="1" x14ac:dyDescent="0.25">
      <c r="A78" s="43"/>
      <c r="B78" s="62"/>
      <c r="C78" s="116"/>
      <c r="D78" s="62"/>
      <c r="E78" s="78"/>
      <c r="F78" s="62"/>
      <c r="G78" s="62"/>
      <c r="H78" s="62"/>
    </row>
    <row r="79" spans="1:8" s="26" customFormat="1" ht="18.75" thickBot="1" x14ac:dyDescent="0.25">
      <c r="A79" s="47"/>
      <c r="B79" s="47" t="s">
        <v>54</v>
      </c>
      <c r="C79" s="103"/>
      <c r="D79" s="46"/>
      <c r="E79" s="69"/>
      <c r="F79" s="46"/>
      <c r="G79" s="46"/>
      <c r="H79" s="46"/>
    </row>
    <row r="80" spans="1:8" s="26" customFormat="1" ht="13.5" thickBot="1" x14ac:dyDescent="0.25">
      <c r="A80" s="49"/>
      <c r="B80" s="49" t="s">
        <v>22</v>
      </c>
      <c r="C80" s="104"/>
      <c r="D80" s="48"/>
      <c r="E80" s="70"/>
      <c r="F80" s="48"/>
      <c r="G80" s="48"/>
      <c r="H80" s="48"/>
    </row>
    <row r="81" spans="1:8" ht="13.5" thickBot="1" x14ac:dyDescent="0.25">
      <c r="A81" s="51"/>
      <c r="B81" s="51"/>
      <c r="C81" s="100"/>
      <c r="D81" s="51"/>
      <c r="E81" s="71"/>
      <c r="F81" s="51"/>
      <c r="G81" s="51"/>
      <c r="H81" s="51"/>
    </row>
    <row r="82" spans="1:8" ht="26.25" thickBot="1" x14ac:dyDescent="0.25">
      <c r="A82" s="90">
        <f>A77+10</f>
        <v>320</v>
      </c>
      <c r="B82" s="90"/>
      <c r="C82" s="117" t="s">
        <v>42</v>
      </c>
      <c r="D82" s="45" t="s">
        <v>16</v>
      </c>
      <c r="E82" s="71">
        <v>6790</v>
      </c>
      <c r="F82" s="51"/>
      <c r="G82" s="51"/>
      <c r="H82" s="51"/>
    </row>
    <row r="83" spans="1:8" ht="58.5" customHeight="1" thickBot="1" x14ac:dyDescent="0.25">
      <c r="A83" s="90">
        <f>A82+10</f>
        <v>330</v>
      </c>
      <c r="B83" s="90">
        <v>56100001</v>
      </c>
      <c r="C83" s="99" t="s">
        <v>21</v>
      </c>
      <c r="D83" s="38" t="s">
        <v>16</v>
      </c>
      <c r="E83" s="77">
        <f>E82</f>
        <v>6790</v>
      </c>
      <c r="F83" s="51"/>
      <c r="G83" s="51"/>
      <c r="H83" s="52" t="s">
        <v>38</v>
      </c>
    </row>
    <row r="84" spans="1:8" s="26" customFormat="1" ht="13.5" thickBot="1" x14ac:dyDescent="0.25">
      <c r="A84" s="44"/>
      <c r="B84" s="51"/>
      <c r="C84" s="118"/>
      <c r="D84" s="51"/>
      <c r="E84" s="71"/>
      <c r="F84" s="51"/>
      <c r="G84" s="51"/>
      <c r="H84" s="51"/>
    </row>
    <row r="85" spans="1:8" s="26" customFormat="1" ht="144.75" customHeight="1" x14ac:dyDescent="0.25">
      <c r="A85" s="109"/>
      <c r="C85" s="109"/>
      <c r="E85" s="73"/>
    </row>
    <row r="86" spans="1:8" s="26" customFormat="1" ht="11.25" x14ac:dyDescent="0.25">
      <c r="A86" s="109"/>
      <c r="C86" s="109"/>
      <c r="E86" s="73"/>
    </row>
    <row r="87" spans="1:8" s="26" customFormat="1" ht="42" customHeight="1" x14ac:dyDescent="0.25">
      <c r="A87" s="109"/>
      <c r="C87" s="109"/>
      <c r="E87" s="73"/>
    </row>
    <row r="88" spans="1:8" s="26" customFormat="1" ht="11.25" x14ac:dyDescent="0.25">
      <c r="A88" s="109"/>
      <c r="C88" s="109"/>
      <c r="E88" s="73"/>
    </row>
    <row r="89" spans="1:8" s="26" customFormat="1" ht="93.6" customHeight="1" x14ac:dyDescent="0.25">
      <c r="A89" s="109"/>
      <c r="C89" s="109"/>
      <c r="E89" s="73"/>
    </row>
    <row r="90" spans="1:8" s="26" customFormat="1" ht="11.25" x14ac:dyDescent="0.25">
      <c r="A90" s="109"/>
      <c r="C90" s="109"/>
      <c r="E90" s="73"/>
    </row>
    <row r="91" spans="1:8" s="26" customFormat="1" ht="64.900000000000006" customHeight="1" x14ac:dyDescent="0.25">
      <c r="A91" s="109"/>
      <c r="C91" s="109"/>
      <c r="E91" s="73"/>
    </row>
    <row r="92" spans="1:8" s="26" customFormat="1" ht="11.25" x14ac:dyDescent="0.25">
      <c r="A92" s="109"/>
      <c r="C92" s="109"/>
      <c r="E92" s="73"/>
    </row>
    <row r="93" spans="1:8" s="26" customFormat="1" ht="105" customHeight="1" x14ac:dyDescent="0.25">
      <c r="A93" s="109"/>
      <c r="C93" s="109"/>
      <c r="E93" s="73"/>
    </row>
    <row r="94" spans="1:8" s="26" customFormat="1" ht="11.25" x14ac:dyDescent="0.25">
      <c r="A94" s="109"/>
      <c r="C94" s="109"/>
      <c r="E94" s="73"/>
    </row>
    <row r="95" spans="1:8" s="26" customFormat="1" ht="90" customHeight="1" x14ac:dyDescent="0.25">
      <c r="A95" s="109"/>
      <c r="C95" s="109"/>
      <c r="E95" s="73"/>
    </row>
    <row r="96" spans="1:8" s="26" customFormat="1" ht="11.25" x14ac:dyDescent="0.25">
      <c r="A96" s="109"/>
      <c r="C96" s="109"/>
      <c r="E96" s="73"/>
    </row>
    <row r="97" spans="1:8" s="26" customFormat="1" ht="117.6" customHeight="1" x14ac:dyDescent="0.25">
      <c r="A97" s="109"/>
      <c r="C97" s="109"/>
      <c r="E97" s="73"/>
    </row>
    <row r="98" spans="1:8" s="26" customFormat="1" ht="16.5" customHeight="1" x14ac:dyDescent="0.25">
      <c r="A98" s="109"/>
      <c r="C98" s="109"/>
      <c r="E98" s="73"/>
    </row>
    <row r="99" spans="1:8" s="26" customFormat="1" ht="18.75" customHeight="1" x14ac:dyDescent="0.25">
      <c r="A99" s="109"/>
      <c r="C99" s="109"/>
      <c r="E99" s="73"/>
    </row>
    <row r="100" spans="1:8" x14ac:dyDescent="0.25">
      <c r="A100" s="109"/>
      <c r="B100" s="26"/>
      <c r="D100" s="24"/>
      <c r="E100" s="72"/>
      <c r="F100" s="24"/>
      <c r="G100" s="24"/>
      <c r="H100" s="24"/>
    </row>
    <row r="101" spans="1:8" s="26" customFormat="1" ht="37.15" customHeight="1" x14ac:dyDescent="0.25">
      <c r="A101" s="109"/>
      <c r="C101" s="109"/>
      <c r="E101" s="73"/>
    </row>
    <row r="102" spans="1:8" s="26" customFormat="1" ht="11.25" x14ac:dyDescent="0.25">
      <c r="A102" s="109"/>
      <c r="C102" s="109"/>
      <c r="E102" s="73"/>
    </row>
    <row r="103" spans="1:8" s="26" customFormat="1" ht="200.25" customHeight="1" x14ac:dyDescent="0.25">
      <c r="A103" s="109"/>
      <c r="C103" s="109"/>
      <c r="E103" s="73"/>
    </row>
    <row r="104" spans="1:8" s="26" customFormat="1" ht="11.25" x14ac:dyDescent="0.25">
      <c r="A104" s="109"/>
      <c r="C104" s="109"/>
      <c r="E104" s="73"/>
    </row>
    <row r="105" spans="1:8" s="26" customFormat="1" ht="37.15" customHeight="1" x14ac:dyDescent="0.25">
      <c r="A105" s="109"/>
      <c r="C105" s="109"/>
      <c r="E105" s="73"/>
    </row>
    <row r="106" spans="1:8" s="26" customFormat="1" ht="11.25" x14ac:dyDescent="0.25">
      <c r="A106" s="109"/>
      <c r="C106" s="109"/>
      <c r="E106" s="73"/>
    </row>
    <row r="107" spans="1:8" s="26" customFormat="1" ht="205.5" customHeight="1" x14ac:dyDescent="0.25">
      <c r="A107" s="109"/>
      <c r="C107" s="109"/>
      <c r="E107" s="73"/>
    </row>
    <row r="108" spans="1:8" s="26" customFormat="1" ht="11.25" x14ac:dyDescent="0.25">
      <c r="A108" s="109"/>
      <c r="C108" s="109"/>
      <c r="E108" s="73"/>
    </row>
    <row r="109" spans="1:8" s="26" customFormat="1" ht="36" customHeight="1" x14ac:dyDescent="0.25">
      <c r="A109" s="109"/>
      <c r="C109" s="109"/>
      <c r="E109" s="73"/>
    </row>
    <row r="110" spans="1:8" s="26" customFormat="1" ht="11.25" x14ac:dyDescent="0.25">
      <c r="A110" s="109"/>
      <c r="C110" s="109"/>
      <c r="E110" s="73"/>
    </row>
    <row r="111" spans="1:8" s="26" customFormat="1" ht="11.25" x14ac:dyDescent="0.25">
      <c r="A111" s="109"/>
      <c r="C111" s="109"/>
      <c r="E111" s="73"/>
    </row>
    <row r="112" spans="1:8" s="26" customFormat="1" ht="11.25" x14ac:dyDescent="0.25">
      <c r="A112" s="109"/>
      <c r="C112" s="109"/>
      <c r="E112" s="73"/>
    </row>
    <row r="113" spans="1:5" s="26" customFormat="1" ht="37.15" customHeight="1" x14ac:dyDescent="0.25">
      <c r="A113" s="109"/>
      <c r="C113" s="109"/>
      <c r="E113" s="73"/>
    </row>
    <row r="114" spans="1:5" s="26" customFormat="1" ht="11.25" x14ac:dyDescent="0.25">
      <c r="A114" s="109"/>
      <c r="C114" s="109"/>
      <c r="E114" s="73"/>
    </row>
    <row r="115" spans="1:5" s="26" customFormat="1" ht="207" customHeight="1" x14ac:dyDescent="0.25">
      <c r="A115" s="109"/>
      <c r="C115" s="109"/>
      <c r="E115" s="73"/>
    </row>
    <row r="116" spans="1:5" s="26" customFormat="1" ht="11.25" x14ac:dyDescent="0.25">
      <c r="A116" s="109"/>
      <c r="C116" s="109"/>
      <c r="E116" s="73"/>
    </row>
    <row r="117" spans="1:5" s="26" customFormat="1" ht="37.9" customHeight="1" x14ac:dyDescent="0.25">
      <c r="A117" s="109"/>
      <c r="C117" s="109"/>
      <c r="E117" s="73"/>
    </row>
    <row r="118" spans="1:5" s="26" customFormat="1" ht="11.25" x14ac:dyDescent="0.25">
      <c r="A118" s="109"/>
      <c r="C118" s="109"/>
      <c r="E118" s="73"/>
    </row>
    <row r="119" spans="1:5" s="26" customFormat="1" ht="201" customHeight="1" x14ac:dyDescent="0.25">
      <c r="A119" s="109"/>
      <c r="C119" s="109"/>
      <c r="E119" s="73"/>
    </row>
    <row r="120" spans="1:5" s="26" customFormat="1" ht="11.25" x14ac:dyDescent="0.25">
      <c r="A120" s="109"/>
      <c r="C120" s="109"/>
      <c r="E120" s="73"/>
    </row>
    <row r="121" spans="1:5" s="26" customFormat="1" ht="37.9" customHeight="1" x14ac:dyDescent="0.25">
      <c r="A121" s="109"/>
      <c r="C121" s="109"/>
      <c r="E121" s="73"/>
    </row>
    <row r="122" spans="1:5" s="26" customFormat="1" ht="11.25" x14ac:dyDescent="0.25">
      <c r="A122" s="109"/>
      <c r="C122" s="109"/>
      <c r="E122" s="73"/>
    </row>
    <row r="123" spans="1:5" s="26" customFormat="1" ht="204.75" customHeight="1" x14ac:dyDescent="0.25">
      <c r="A123" s="109"/>
      <c r="C123" s="109"/>
      <c r="E123" s="73"/>
    </row>
    <row r="124" spans="1:5" s="26" customFormat="1" ht="11.25" x14ac:dyDescent="0.25">
      <c r="A124" s="109"/>
      <c r="C124" s="109"/>
      <c r="E124" s="73"/>
    </row>
    <row r="125" spans="1:5" s="26" customFormat="1" ht="18.75" customHeight="1" x14ac:dyDescent="0.25">
      <c r="A125" s="109"/>
      <c r="C125" s="109"/>
      <c r="E125" s="73"/>
    </row>
    <row r="126" spans="1:5" s="26" customFormat="1" ht="87" customHeight="1" x14ac:dyDescent="0.25">
      <c r="A126" s="109"/>
      <c r="C126" s="109"/>
      <c r="E126" s="73"/>
    </row>
    <row r="127" spans="1:5" s="26" customFormat="1" ht="11.25" x14ac:dyDescent="0.25">
      <c r="A127" s="109"/>
      <c r="C127" s="109"/>
      <c r="E127" s="73"/>
    </row>
    <row r="128" spans="1:5" s="26" customFormat="1" ht="33" customHeight="1" x14ac:dyDescent="0.25">
      <c r="A128" s="109"/>
      <c r="C128" s="109"/>
      <c r="E128" s="73"/>
    </row>
    <row r="129" spans="1:8" s="26" customFormat="1" ht="84" customHeight="1" x14ac:dyDescent="0.25">
      <c r="A129" s="109"/>
      <c r="C129" s="109"/>
      <c r="E129" s="73"/>
    </row>
    <row r="130" spans="1:8" s="26" customFormat="1" ht="11.25" x14ac:dyDescent="0.25">
      <c r="A130" s="109"/>
      <c r="C130" s="109"/>
      <c r="E130" s="73"/>
    </row>
    <row r="131" spans="1:8" s="26" customFormat="1" ht="28.5" customHeight="1" x14ac:dyDescent="0.25">
      <c r="A131" s="109"/>
      <c r="C131" s="109"/>
      <c r="E131" s="73"/>
    </row>
    <row r="132" spans="1:8" s="26" customFormat="1" ht="82.5" customHeight="1" x14ac:dyDescent="0.25">
      <c r="A132" s="109"/>
      <c r="C132" s="109"/>
      <c r="E132" s="73"/>
    </row>
    <row r="133" spans="1:8" s="26" customFormat="1" ht="11.25" x14ac:dyDescent="0.25">
      <c r="A133" s="109"/>
      <c r="C133" s="109"/>
      <c r="E133" s="73"/>
    </row>
    <row r="134" spans="1:8" s="26" customFormat="1" ht="11.25" x14ac:dyDescent="0.25">
      <c r="A134" s="109"/>
      <c r="C134" s="109"/>
      <c r="E134" s="73"/>
    </row>
    <row r="135" spans="1:8" s="26" customFormat="1" ht="122.25" customHeight="1" x14ac:dyDescent="0.25">
      <c r="A135" s="109"/>
      <c r="C135" s="109"/>
      <c r="E135" s="73"/>
    </row>
    <row r="136" spans="1:8" x14ac:dyDescent="0.25">
      <c r="A136" s="109"/>
      <c r="B136" s="26"/>
      <c r="D136" s="24"/>
      <c r="E136" s="72"/>
      <c r="F136" s="24"/>
      <c r="G136" s="24"/>
      <c r="H136" s="24"/>
    </row>
    <row r="137" spans="1:8" s="26" customFormat="1" ht="11.25" x14ac:dyDescent="0.25">
      <c r="A137" s="109"/>
      <c r="C137" s="109"/>
      <c r="E137" s="73"/>
    </row>
    <row r="138" spans="1:8" s="26" customFormat="1" ht="11.25" x14ac:dyDescent="0.25">
      <c r="A138" s="109"/>
      <c r="C138" s="109"/>
      <c r="E138" s="73"/>
    </row>
    <row r="139" spans="1:8" s="26" customFormat="1" ht="62.25" customHeight="1" x14ac:dyDescent="0.25">
      <c r="A139" s="109"/>
      <c r="C139" s="109"/>
      <c r="E139" s="73"/>
    </row>
    <row r="140" spans="1:8" s="26" customFormat="1" ht="11.25" x14ac:dyDescent="0.25">
      <c r="A140" s="109"/>
      <c r="C140" s="109"/>
      <c r="E140" s="73"/>
    </row>
    <row r="141" spans="1:8" s="26" customFormat="1" ht="11.25" x14ac:dyDescent="0.25">
      <c r="A141" s="109"/>
      <c r="C141" s="109"/>
      <c r="E141" s="73"/>
    </row>
    <row r="142" spans="1:8" s="26" customFormat="1" ht="11.25" x14ac:dyDescent="0.25">
      <c r="A142" s="109"/>
      <c r="C142" s="109"/>
      <c r="E142" s="73"/>
    </row>
    <row r="143" spans="1:8" s="26" customFormat="1" ht="174.75" customHeight="1" x14ac:dyDescent="0.25">
      <c r="A143" s="109"/>
      <c r="C143" s="109"/>
      <c r="E143" s="73"/>
    </row>
    <row r="144" spans="1:8" s="26" customFormat="1" ht="11.25" x14ac:dyDescent="0.25">
      <c r="A144" s="109"/>
      <c r="C144" s="109"/>
      <c r="E144" s="73"/>
    </row>
    <row r="145" spans="1:8" s="26" customFormat="1" ht="177" customHeight="1" x14ac:dyDescent="0.25">
      <c r="A145" s="109"/>
      <c r="C145" s="109"/>
      <c r="E145" s="73"/>
    </row>
    <row r="146" spans="1:8" s="26" customFormat="1" ht="12.6" customHeight="1" x14ac:dyDescent="0.25">
      <c r="A146" s="109"/>
      <c r="C146" s="109"/>
      <c r="E146" s="73"/>
    </row>
    <row r="147" spans="1:8" s="26" customFormat="1" ht="178.5" customHeight="1" x14ac:dyDescent="0.25">
      <c r="A147" s="109"/>
      <c r="C147" s="109"/>
      <c r="E147" s="73"/>
    </row>
    <row r="148" spans="1:8" s="26" customFormat="1" ht="11.25" x14ac:dyDescent="0.25">
      <c r="A148" s="109"/>
      <c r="C148" s="109"/>
      <c r="E148" s="73"/>
    </row>
    <row r="149" spans="1:8" s="26" customFormat="1" ht="172.5" customHeight="1" x14ac:dyDescent="0.25">
      <c r="A149" s="109"/>
      <c r="C149" s="109"/>
      <c r="E149" s="73"/>
    </row>
    <row r="150" spans="1:8" s="26" customFormat="1" ht="11.25" x14ac:dyDescent="0.25">
      <c r="A150" s="109"/>
      <c r="C150" s="109"/>
      <c r="E150" s="73"/>
    </row>
    <row r="151" spans="1:8" s="26" customFormat="1" ht="183.75" customHeight="1" x14ac:dyDescent="0.25">
      <c r="A151" s="109"/>
      <c r="C151" s="109"/>
      <c r="E151" s="73"/>
    </row>
    <row r="152" spans="1:8" s="26" customFormat="1" ht="11.25" x14ac:dyDescent="0.25">
      <c r="A152" s="109"/>
      <c r="C152" s="109"/>
      <c r="E152" s="73"/>
    </row>
    <row r="153" spans="1:8" ht="183.75" customHeight="1" x14ac:dyDescent="0.25">
      <c r="A153" s="109"/>
      <c r="B153" s="26"/>
      <c r="D153" s="24"/>
      <c r="E153" s="72"/>
      <c r="F153" s="24"/>
      <c r="G153" s="24"/>
      <c r="H153" s="24"/>
    </row>
    <row r="154" spans="1:8" s="26" customFormat="1" ht="11.25" x14ac:dyDescent="0.25">
      <c r="A154" s="109"/>
      <c r="C154" s="109"/>
      <c r="E154" s="73"/>
    </row>
    <row r="155" spans="1:8" s="26" customFormat="1" ht="11.25" x14ac:dyDescent="0.25">
      <c r="A155" s="109"/>
      <c r="C155" s="109"/>
      <c r="E155" s="73"/>
    </row>
    <row r="156" spans="1:8" s="26" customFormat="1" ht="11.25" x14ac:dyDescent="0.25">
      <c r="A156" s="109"/>
      <c r="C156" s="109"/>
      <c r="E156" s="73"/>
    </row>
    <row r="157" spans="1:8" s="26" customFormat="1" ht="11.25" x14ac:dyDescent="0.25">
      <c r="A157" s="109"/>
      <c r="C157" s="109"/>
      <c r="E157" s="73"/>
    </row>
    <row r="158" spans="1:8" s="26" customFormat="1" ht="88.9" customHeight="1" x14ac:dyDescent="0.25">
      <c r="A158" s="109"/>
      <c r="C158" s="109"/>
      <c r="E158" s="73"/>
    </row>
    <row r="159" spans="1:8" s="26" customFormat="1" ht="11.25" x14ac:dyDescent="0.25">
      <c r="A159" s="109"/>
      <c r="C159" s="109"/>
      <c r="E159" s="73"/>
    </row>
    <row r="160" spans="1:8" s="26" customFormat="1" ht="88.15" customHeight="1" x14ac:dyDescent="0.25">
      <c r="A160" s="109"/>
      <c r="C160" s="109"/>
      <c r="E160" s="73"/>
    </row>
    <row r="161" spans="1:8" s="26" customFormat="1" ht="11.25" x14ac:dyDescent="0.25">
      <c r="A161" s="109"/>
      <c r="C161" s="109"/>
      <c r="E161" s="73"/>
    </row>
    <row r="162" spans="1:8" s="26" customFormat="1" ht="78" customHeight="1" x14ac:dyDescent="0.25">
      <c r="A162" s="109"/>
      <c r="C162" s="109"/>
      <c r="E162" s="73"/>
    </row>
    <row r="163" spans="1:8" s="26" customFormat="1" ht="11.25" x14ac:dyDescent="0.25">
      <c r="A163" s="109"/>
      <c r="C163" s="109"/>
      <c r="E163" s="73"/>
    </row>
    <row r="164" spans="1:8" s="26" customFormat="1" ht="65.45" customHeight="1" x14ac:dyDescent="0.25">
      <c r="A164" s="109"/>
      <c r="C164" s="109"/>
      <c r="E164" s="73"/>
    </row>
    <row r="165" spans="1:8" s="26" customFormat="1" ht="11.25" x14ac:dyDescent="0.25">
      <c r="A165" s="109"/>
      <c r="C165" s="109"/>
      <c r="E165" s="73"/>
    </row>
    <row r="166" spans="1:8" s="26" customFormat="1" ht="79.150000000000006" customHeight="1" x14ac:dyDescent="0.25">
      <c r="A166" s="109"/>
      <c r="C166" s="109"/>
      <c r="E166" s="73"/>
    </row>
    <row r="167" spans="1:8" s="26" customFormat="1" ht="11.25" x14ac:dyDescent="0.25">
      <c r="A167" s="109"/>
      <c r="C167" s="109"/>
      <c r="E167" s="73"/>
    </row>
    <row r="168" spans="1:8" ht="86.25" customHeight="1" x14ac:dyDescent="0.25">
      <c r="A168" s="109"/>
      <c r="B168" s="26"/>
      <c r="D168" s="24"/>
      <c r="E168" s="72"/>
      <c r="F168" s="24"/>
      <c r="G168" s="24"/>
      <c r="H168" s="24"/>
    </row>
    <row r="169" spans="1:8" s="26" customFormat="1" ht="11.25" x14ac:dyDescent="0.25">
      <c r="A169" s="109"/>
      <c r="C169" s="109"/>
      <c r="E169" s="73"/>
    </row>
    <row r="170" spans="1:8" s="26" customFormat="1" ht="11.25" x14ac:dyDescent="0.25">
      <c r="A170" s="109"/>
      <c r="C170" s="109"/>
      <c r="E170" s="73"/>
    </row>
    <row r="171" spans="1:8" s="26" customFormat="1" ht="54.75" customHeight="1" x14ac:dyDescent="0.25">
      <c r="A171" s="109"/>
      <c r="C171" s="109"/>
      <c r="E171" s="73"/>
    </row>
    <row r="172" spans="1:8" s="26" customFormat="1" ht="11.25" x14ac:dyDescent="0.25">
      <c r="A172" s="109"/>
      <c r="C172" s="109"/>
      <c r="E172" s="73"/>
    </row>
    <row r="173" spans="1:8" s="26" customFormat="1" ht="105" customHeight="1" x14ac:dyDescent="0.25">
      <c r="A173" s="109"/>
      <c r="C173" s="109"/>
      <c r="E173" s="73"/>
    </row>
    <row r="174" spans="1:8" s="26" customFormat="1" ht="11.25" x14ac:dyDescent="0.25">
      <c r="A174" s="109"/>
      <c r="C174" s="109"/>
      <c r="E174" s="73"/>
    </row>
    <row r="175" spans="1:8" s="26" customFormat="1" ht="96.75" customHeight="1" x14ac:dyDescent="0.25">
      <c r="A175" s="109"/>
      <c r="C175" s="109"/>
      <c r="E175" s="73"/>
    </row>
    <row r="176" spans="1:8" s="26" customFormat="1" ht="11.25" x14ac:dyDescent="0.25">
      <c r="A176" s="109"/>
      <c r="C176" s="109"/>
      <c r="E176" s="73"/>
    </row>
    <row r="177" spans="1:8" s="26" customFormat="1" ht="61.9" customHeight="1" x14ac:dyDescent="0.25">
      <c r="A177" s="109"/>
      <c r="C177" s="109"/>
      <c r="E177" s="73"/>
    </row>
    <row r="178" spans="1:8" s="26" customFormat="1" ht="11.25" x14ac:dyDescent="0.25">
      <c r="A178" s="109"/>
      <c r="C178" s="109"/>
      <c r="E178" s="73"/>
    </row>
    <row r="179" spans="1:8" s="26" customFormat="1" ht="59.25" customHeight="1" x14ac:dyDescent="0.25">
      <c r="A179" s="109"/>
      <c r="C179" s="109"/>
      <c r="E179" s="73"/>
    </row>
    <row r="180" spans="1:8" s="26" customFormat="1" ht="11.25" x14ac:dyDescent="0.25">
      <c r="A180" s="109"/>
      <c r="C180" s="109"/>
      <c r="E180" s="73"/>
    </row>
    <row r="181" spans="1:8" ht="146.25" customHeight="1" x14ac:dyDescent="0.25">
      <c r="A181" s="109"/>
      <c r="B181" s="26"/>
      <c r="D181" s="24"/>
      <c r="E181" s="72"/>
      <c r="F181" s="24"/>
      <c r="G181" s="24"/>
      <c r="H181" s="24"/>
    </row>
    <row r="182" spans="1:8" s="26" customFormat="1" ht="11.25" x14ac:dyDescent="0.25">
      <c r="A182" s="109"/>
      <c r="C182" s="109"/>
      <c r="E182" s="73"/>
    </row>
    <row r="183" spans="1:8" s="26" customFormat="1" ht="11.25" x14ac:dyDescent="0.25">
      <c r="A183" s="109"/>
      <c r="C183" s="109"/>
      <c r="E183" s="73"/>
    </row>
    <row r="184" spans="1:8" s="26" customFormat="1" ht="102.6" customHeight="1" x14ac:dyDescent="0.25">
      <c r="A184" s="109"/>
      <c r="C184" s="109"/>
      <c r="E184" s="73"/>
    </row>
    <row r="185" spans="1:8" s="26" customFormat="1" ht="11.25" x14ac:dyDescent="0.25">
      <c r="A185" s="109"/>
      <c r="C185" s="109"/>
      <c r="E185" s="73"/>
    </row>
    <row r="186" spans="1:8" s="26" customFormat="1" ht="112.5" customHeight="1" x14ac:dyDescent="0.25">
      <c r="A186" s="109"/>
      <c r="C186" s="109"/>
      <c r="E186" s="73"/>
    </row>
    <row r="187" spans="1:8" s="26" customFormat="1" ht="11.25" x14ac:dyDescent="0.25">
      <c r="A187" s="109"/>
      <c r="C187" s="109"/>
      <c r="E187" s="73"/>
    </row>
    <row r="188" spans="1:8" s="26" customFormat="1" ht="96" customHeight="1" x14ac:dyDescent="0.25">
      <c r="A188" s="109"/>
      <c r="C188" s="109"/>
      <c r="E188" s="73"/>
    </row>
    <row r="189" spans="1:8" s="26" customFormat="1" ht="11.25" x14ac:dyDescent="0.25">
      <c r="A189" s="109"/>
      <c r="C189" s="109"/>
      <c r="E189" s="73"/>
    </row>
    <row r="190" spans="1:8" s="26" customFormat="1" ht="138.75" customHeight="1" x14ac:dyDescent="0.25">
      <c r="A190" s="109"/>
      <c r="C190" s="109"/>
      <c r="E190" s="73"/>
    </row>
    <row r="191" spans="1:8" s="26" customFormat="1" ht="11.25" x14ac:dyDescent="0.25">
      <c r="A191" s="109"/>
      <c r="C191" s="109"/>
      <c r="E191" s="73"/>
    </row>
    <row r="192" spans="1:8" s="26" customFormat="1" ht="72.599999999999994" customHeight="1" x14ac:dyDescent="0.25">
      <c r="A192" s="109"/>
      <c r="C192" s="109"/>
      <c r="E192" s="73"/>
    </row>
    <row r="193" spans="1:8" s="26" customFormat="1" ht="11.25" x14ac:dyDescent="0.25">
      <c r="A193" s="109"/>
      <c r="C193" s="109"/>
      <c r="E193" s="73"/>
    </row>
    <row r="194" spans="1:8" s="26" customFormat="1" ht="75" customHeight="1" x14ac:dyDescent="0.25">
      <c r="A194" s="109"/>
      <c r="C194" s="109"/>
      <c r="E194" s="73"/>
    </row>
    <row r="195" spans="1:8" s="26" customFormat="1" ht="11.25" x14ac:dyDescent="0.25">
      <c r="A195" s="109"/>
      <c r="C195" s="109"/>
      <c r="E195" s="73"/>
    </row>
    <row r="196" spans="1:8" s="26" customFormat="1" ht="135.75" customHeight="1" x14ac:dyDescent="0.25">
      <c r="A196" s="109"/>
      <c r="C196" s="109"/>
      <c r="E196" s="73"/>
    </row>
    <row r="197" spans="1:8" s="26" customFormat="1" ht="11.25" x14ac:dyDescent="0.25">
      <c r="A197" s="109"/>
      <c r="C197" s="109"/>
      <c r="E197" s="73"/>
    </row>
    <row r="198" spans="1:8" ht="133.5" customHeight="1" x14ac:dyDescent="0.25">
      <c r="A198" s="109"/>
      <c r="B198" s="26"/>
      <c r="D198" s="24"/>
      <c r="E198" s="72"/>
      <c r="F198" s="24"/>
      <c r="G198" s="24"/>
      <c r="H198" s="24"/>
    </row>
    <row r="199" spans="1:8" s="26" customFormat="1" ht="11.25" x14ac:dyDescent="0.25">
      <c r="A199" s="109"/>
      <c r="C199" s="109"/>
      <c r="E199" s="73"/>
    </row>
    <row r="200" spans="1:8" s="26" customFormat="1" ht="11.25" x14ac:dyDescent="0.25">
      <c r="A200" s="109"/>
      <c r="C200" s="109"/>
      <c r="E200" s="73"/>
    </row>
    <row r="201" spans="1:8" s="26" customFormat="1" ht="105.6" customHeight="1" x14ac:dyDescent="0.25">
      <c r="A201" s="109"/>
      <c r="C201" s="109"/>
      <c r="E201" s="73"/>
    </row>
    <row r="202" spans="1:8" s="26" customFormat="1" ht="11.25" x14ac:dyDescent="0.25">
      <c r="A202" s="109"/>
      <c r="C202" s="109"/>
      <c r="E202" s="73"/>
    </row>
    <row r="203" spans="1:8" s="26" customFormat="1" ht="121.9" customHeight="1" x14ac:dyDescent="0.25">
      <c r="A203" s="109"/>
      <c r="C203" s="109"/>
      <c r="E203" s="73"/>
    </row>
    <row r="204" spans="1:8" s="26" customFormat="1" ht="11.25" x14ac:dyDescent="0.25">
      <c r="A204" s="109"/>
      <c r="C204" s="109"/>
      <c r="E204" s="73"/>
    </row>
    <row r="205" spans="1:8" s="26" customFormat="1" ht="64.900000000000006" customHeight="1" x14ac:dyDescent="0.25">
      <c r="A205" s="109"/>
      <c r="C205" s="109"/>
      <c r="E205" s="73"/>
    </row>
    <row r="206" spans="1:8" s="26" customFormat="1" ht="11.25" x14ac:dyDescent="0.25">
      <c r="A206" s="109"/>
      <c r="C206" s="109"/>
      <c r="E206" s="73"/>
    </row>
    <row r="207" spans="1:8" s="26" customFormat="1" ht="75" customHeight="1" x14ac:dyDescent="0.25">
      <c r="A207" s="109"/>
      <c r="C207" s="109"/>
      <c r="E207" s="73"/>
    </row>
    <row r="208" spans="1:8" s="26" customFormat="1" ht="11.25" x14ac:dyDescent="0.25">
      <c r="A208" s="109"/>
      <c r="C208" s="109"/>
      <c r="E208" s="73"/>
    </row>
    <row r="209" spans="1:8" s="26" customFormat="1" ht="70.5" customHeight="1" x14ac:dyDescent="0.25">
      <c r="A209" s="109"/>
      <c r="C209" s="109"/>
      <c r="E209" s="73"/>
    </row>
    <row r="210" spans="1:8" x14ac:dyDescent="0.25">
      <c r="A210" s="109"/>
      <c r="B210" s="26"/>
      <c r="D210" s="24"/>
      <c r="E210" s="72"/>
      <c r="F210" s="24"/>
      <c r="G210" s="24"/>
      <c r="H210" s="24"/>
    </row>
    <row r="211" spans="1:8" s="26" customFormat="1" ht="11.25" x14ac:dyDescent="0.25">
      <c r="A211" s="109"/>
      <c r="C211" s="109"/>
      <c r="E211" s="73"/>
    </row>
    <row r="212" spans="1:8" s="26" customFormat="1" ht="11.25" x14ac:dyDescent="0.25">
      <c r="A212" s="109"/>
      <c r="C212" s="109"/>
      <c r="E212" s="73"/>
    </row>
    <row r="213" spans="1:8" s="26" customFormat="1" ht="188.25" customHeight="1" x14ac:dyDescent="0.25">
      <c r="A213" s="109"/>
      <c r="C213" s="109"/>
      <c r="E213" s="73"/>
    </row>
    <row r="214" spans="1:8" s="26" customFormat="1" ht="11.25" x14ac:dyDescent="0.25">
      <c r="A214" s="109"/>
      <c r="C214" s="109"/>
      <c r="E214" s="73"/>
    </row>
    <row r="215" spans="1:8" s="26" customFormat="1" ht="93" customHeight="1" x14ac:dyDescent="0.25">
      <c r="A215" s="109"/>
      <c r="C215" s="109"/>
      <c r="E215" s="73"/>
    </row>
    <row r="216" spans="1:8" s="26" customFormat="1" ht="11.25" x14ac:dyDescent="0.25">
      <c r="A216" s="109"/>
      <c r="C216" s="109"/>
      <c r="E216" s="73"/>
    </row>
    <row r="217" spans="1:8" s="26" customFormat="1" ht="81" customHeight="1" x14ac:dyDescent="0.25">
      <c r="A217" s="109"/>
      <c r="C217" s="109"/>
      <c r="E217" s="73"/>
    </row>
    <row r="218" spans="1:8" x14ac:dyDescent="0.25">
      <c r="A218" s="109"/>
      <c r="B218" s="26"/>
      <c r="D218" s="24"/>
      <c r="E218" s="72"/>
      <c r="F218" s="24"/>
      <c r="G218" s="24"/>
      <c r="H218" s="24"/>
    </row>
    <row r="219" spans="1:8" s="26" customFormat="1" ht="11.25" x14ac:dyDescent="0.25">
      <c r="A219" s="109"/>
      <c r="C219" s="109"/>
      <c r="E219" s="73"/>
    </row>
    <row r="220" spans="1:8" s="26" customFormat="1" ht="103.9" customHeight="1" x14ac:dyDescent="0.25">
      <c r="A220" s="109"/>
      <c r="C220" s="109"/>
      <c r="E220" s="73"/>
    </row>
    <row r="221" spans="1:8" s="26" customFormat="1" ht="11.25" x14ac:dyDescent="0.25">
      <c r="A221" s="109"/>
      <c r="C221" s="109"/>
      <c r="E221" s="73"/>
    </row>
    <row r="222" spans="1:8" s="26" customFormat="1" ht="93" customHeight="1" x14ac:dyDescent="0.25">
      <c r="A222" s="109"/>
      <c r="C222" s="109"/>
      <c r="E222" s="73"/>
    </row>
    <row r="223" spans="1:8" s="26" customFormat="1" ht="11.25" x14ac:dyDescent="0.25">
      <c r="A223" s="109"/>
      <c r="C223" s="109"/>
      <c r="E223" s="73"/>
    </row>
    <row r="224" spans="1:8" s="26" customFormat="1" ht="90.6" customHeight="1" x14ac:dyDescent="0.25">
      <c r="A224" s="109"/>
      <c r="C224" s="109"/>
      <c r="E224" s="73"/>
    </row>
    <row r="225" spans="1:8" s="26" customFormat="1" ht="11.25" x14ac:dyDescent="0.25">
      <c r="A225" s="109"/>
      <c r="C225" s="109"/>
      <c r="E225" s="73"/>
    </row>
    <row r="226" spans="1:8" s="26" customFormat="1" ht="91.15" customHeight="1" x14ac:dyDescent="0.25">
      <c r="A226" s="109"/>
      <c r="C226" s="109"/>
      <c r="E226" s="73"/>
    </row>
    <row r="227" spans="1:8" s="26" customFormat="1" ht="11.25" x14ac:dyDescent="0.25">
      <c r="A227" s="109"/>
      <c r="C227" s="109"/>
      <c r="E227" s="73"/>
    </row>
    <row r="228" spans="1:8" s="26" customFormat="1" ht="89.45" customHeight="1" x14ac:dyDescent="0.25">
      <c r="A228" s="109"/>
      <c r="C228" s="109"/>
      <c r="E228" s="73"/>
    </row>
    <row r="229" spans="1:8" s="26" customFormat="1" ht="11.25" x14ac:dyDescent="0.25">
      <c r="A229" s="109"/>
      <c r="C229" s="109"/>
      <c r="E229" s="73"/>
    </row>
    <row r="230" spans="1:8" s="26" customFormat="1" ht="88.9" customHeight="1" x14ac:dyDescent="0.25">
      <c r="A230" s="109"/>
      <c r="C230" s="109"/>
      <c r="E230" s="73"/>
    </row>
    <row r="231" spans="1:8" s="26" customFormat="1" ht="11.25" x14ac:dyDescent="0.25">
      <c r="A231" s="109"/>
      <c r="C231" s="109"/>
      <c r="E231" s="73"/>
    </row>
    <row r="232" spans="1:8" s="26" customFormat="1" ht="86.25" customHeight="1" x14ac:dyDescent="0.25">
      <c r="A232" s="109"/>
      <c r="C232" s="109"/>
      <c r="E232" s="73"/>
    </row>
    <row r="233" spans="1:8" s="26" customFormat="1" ht="11.25" x14ac:dyDescent="0.25">
      <c r="A233" s="109"/>
      <c r="C233" s="109"/>
      <c r="E233" s="73"/>
    </row>
    <row r="234" spans="1:8" s="26" customFormat="1" ht="97.5" customHeight="1" x14ac:dyDescent="0.25">
      <c r="A234" s="109"/>
      <c r="C234" s="109"/>
      <c r="E234" s="73"/>
    </row>
    <row r="235" spans="1:8" s="26" customFormat="1" ht="11.25" x14ac:dyDescent="0.25">
      <c r="A235" s="109"/>
      <c r="C235" s="109"/>
      <c r="E235" s="73"/>
    </row>
    <row r="236" spans="1:8" s="26" customFormat="1" ht="72" customHeight="1" x14ac:dyDescent="0.25">
      <c r="A236" s="109"/>
      <c r="C236" s="109"/>
      <c r="E236" s="73"/>
    </row>
    <row r="237" spans="1:8" s="26" customFormat="1" ht="11.25" x14ac:dyDescent="0.25">
      <c r="A237" s="109"/>
      <c r="C237" s="109"/>
      <c r="E237" s="73"/>
    </row>
    <row r="238" spans="1:8" x14ac:dyDescent="0.25">
      <c r="A238" s="109"/>
      <c r="B238" s="26"/>
      <c r="D238" s="24"/>
      <c r="E238" s="72"/>
      <c r="F238" s="24"/>
      <c r="G238" s="24"/>
      <c r="H238" s="24"/>
    </row>
    <row r="239" spans="1:8" s="26" customFormat="1" ht="118.5" customHeight="1" x14ac:dyDescent="0.25">
      <c r="A239" s="109"/>
      <c r="C239" s="109"/>
      <c r="E239" s="73"/>
    </row>
    <row r="240" spans="1:8" s="26" customFormat="1" ht="11.25" x14ac:dyDescent="0.25">
      <c r="A240" s="109"/>
      <c r="C240" s="109"/>
      <c r="E240" s="73"/>
    </row>
    <row r="241" spans="1:8" s="26" customFormat="1" ht="134.25" customHeight="1" x14ac:dyDescent="0.25">
      <c r="A241" s="109"/>
      <c r="C241" s="109"/>
      <c r="E241" s="73"/>
    </row>
    <row r="242" spans="1:8" s="26" customFormat="1" ht="11.25" x14ac:dyDescent="0.25">
      <c r="A242" s="109"/>
      <c r="C242" s="109"/>
      <c r="E242" s="73"/>
    </row>
    <row r="243" spans="1:8" s="26" customFormat="1" ht="11.25" x14ac:dyDescent="0.25">
      <c r="A243" s="109"/>
      <c r="C243" s="109"/>
      <c r="E243" s="73"/>
    </row>
    <row r="244" spans="1:8" s="26" customFormat="1" ht="11.25" x14ac:dyDescent="0.25">
      <c r="A244" s="109"/>
      <c r="C244" s="109"/>
      <c r="E244" s="73"/>
    </row>
    <row r="245" spans="1:8" s="26" customFormat="1" ht="55.5" customHeight="1" x14ac:dyDescent="0.25">
      <c r="A245" s="109"/>
      <c r="C245" s="109"/>
      <c r="E245" s="73"/>
    </row>
    <row r="246" spans="1:8" s="26" customFormat="1" ht="11.25" x14ac:dyDescent="0.25">
      <c r="A246" s="109"/>
      <c r="C246" s="109"/>
      <c r="E246" s="73"/>
    </row>
    <row r="247" spans="1:8" s="26" customFormat="1" ht="11.25" x14ac:dyDescent="0.25">
      <c r="A247" s="109"/>
      <c r="C247" s="109"/>
      <c r="E247" s="73"/>
    </row>
    <row r="248" spans="1:8" s="26" customFormat="1" ht="11.25" x14ac:dyDescent="0.25">
      <c r="A248" s="109"/>
      <c r="C248" s="109"/>
      <c r="E248" s="73"/>
    </row>
    <row r="249" spans="1:8" x14ac:dyDescent="0.25">
      <c r="A249" s="109"/>
      <c r="B249" s="26"/>
      <c r="D249" s="24"/>
      <c r="E249" s="72"/>
      <c r="F249" s="24"/>
      <c r="G249" s="24"/>
      <c r="H249" s="24"/>
    </row>
    <row r="250" spans="1:8" s="26" customFormat="1" ht="11.25" x14ac:dyDescent="0.25">
      <c r="A250" s="109"/>
      <c r="C250" s="109"/>
      <c r="E250" s="73"/>
    </row>
    <row r="251" spans="1:8" s="26" customFormat="1" ht="11.25" x14ac:dyDescent="0.25">
      <c r="A251" s="109"/>
      <c r="C251" s="109"/>
      <c r="E251" s="73"/>
    </row>
    <row r="252" spans="1:8" s="26" customFormat="1" ht="55.5" customHeight="1" x14ac:dyDescent="0.25">
      <c r="A252" s="109"/>
      <c r="C252" s="109"/>
      <c r="E252" s="73"/>
    </row>
    <row r="253" spans="1:8" s="26" customFormat="1" ht="11.25" x14ac:dyDescent="0.25">
      <c r="A253" s="109"/>
      <c r="C253" s="109"/>
      <c r="E253" s="73"/>
    </row>
    <row r="254" spans="1:8" s="26" customFormat="1" ht="98.45" customHeight="1" x14ac:dyDescent="0.25">
      <c r="A254" s="109"/>
      <c r="C254" s="109"/>
      <c r="E254" s="73"/>
    </row>
    <row r="255" spans="1:8" s="26" customFormat="1" ht="11.25" x14ac:dyDescent="0.25">
      <c r="A255" s="109"/>
      <c r="C255" s="109"/>
      <c r="E255" s="73"/>
    </row>
    <row r="256" spans="1:8" s="26" customFormat="1" ht="67.900000000000006" customHeight="1" x14ac:dyDescent="0.25">
      <c r="A256" s="109"/>
      <c r="C256" s="109"/>
      <c r="E256" s="73"/>
    </row>
    <row r="257" spans="1:8" s="26" customFormat="1" ht="11.25" x14ac:dyDescent="0.25">
      <c r="A257" s="109"/>
      <c r="C257" s="109"/>
      <c r="E257" s="73"/>
    </row>
    <row r="258" spans="1:8" s="26" customFormat="1" ht="54" customHeight="1" x14ac:dyDescent="0.25">
      <c r="A258" s="109"/>
      <c r="C258" s="109"/>
      <c r="E258" s="73"/>
    </row>
    <row r="259" spans="1:8" s="26" customFormat="1" x14ac:dyDescent="0.25">
      <c r="A259" s="109"/>
      <c r="C259" s="102"/>
      <c r="D259" s="2"/>
      <c r="E259" s="79"/>
      <c r="F259" s="16"/>
      <c r="G259" s="1"/>
      <c r="H259" s="15"/>
    </row>
    <row r="260" spans="1:8" s="26" customFormat="1" ht="97.5" customHeight="1" x14ac:dyDescent="0.25">
      <c r="A260" s="109"/>
      <c r="C260" s="102"/>
      <c r="D260" s="2"/>
      <c r="E260" s="79"/>
      <c r="F260" s="16"/>
      <c r="G260" s="1"/>
      <c r="H260" s="15"/>
    </row>
    <row r="261" spans="1:8" s="26" customFormat="1" x14ac:dyDescent="0.25">
      <c r="A261" s="109"/>
      <c r="C261" s="102"/>
      <c r="D261" s="2"/>
      <c r="E261" s="79"/>
      <c r="F261" s="16"/>
      <c r="G261" s="1"/>
      <c r="H261" s="15"/>
    </row>
    <row r="262" spans="1:8" ht="151.5" customHeight="1" x14ac:dyDescent="0.25">
      <c r="A262" s="109"/>
      <c r="B262" s="26"/>
    </row>
    <row r="263" spans="1:8" s="26" customFormat="1" x14ac:dyDescent="0.25">
      <c r="A263" s="109"/>
      <c r="C263" s="102"/>
      <c r="D263" s="2"/>
      <c r="E263" s="79"/>
      <c r="F263" s="16"/>
      <c r="G263" s="1"/>
      <c r="H263" s="15"/>
    </row>
    <row r="264" spans="1:8" s="26" customFormat="1" x14ac:dyDescent="0.25">
      <c r="A264" s="109"/>
      <c r="C264" s="102"/>
      <c r="D264" s="2"/>
      <c r="E264" s="79"/>
      <c r="F264" s="16"/>
      <c r="G264" s="1"/>
      <c r="H264" s="15"/>
    </row>
    <row r="265" spans="1:8" s="26" customFormat="1" ht="99" customHeight="1" x14ac:dyDescent="0.25">
      <c r="A265" s="109"/>
      <c r="C265" s="102"/>
      <c r="D265" s="2"/>
      <c r="E265" s="79"/>
      <c r="F265" s="16"/>
      <c r="G265" s="1"/>
      <c r="H265" s="15"/>
    </row>
    <row r="266" spans="1:8" s="26" customFormat="1" x14ac:dyDescent="0.25">
      <c r="A266" s="109"/>
      <c r="C266" s="102"/>
      <c r="D266" s="2"/>
      <c r="E266" s="79"/>
      <c r="F266" s="16"/>
      <c r="G266" s="1"/>
      <c r="H266" s="15"/>
    </row>
    <row r="267" spans="1:8" s="26" customFormat="1" ht="105.6" customHeight="1" x14ac:dyDescent="0.25">
      <c r="A267" s="109"/>
      <c r="C267" s="102"/>
      <c r="D267" s="2"/>
      <c r="E267" s="79"/>
      <c r="F267" s="16"/>
      <c r="G267" s="1"/>
      <c r="H267" s="15"/>
    </row>
    <row r="268" spans="1:8" s="26" customFormat="1" x14ac:dyDescent="0.25">
      <c r="A268" s="109"/>
      <c r="C268" s="102"/>
      <c r="D268" s="2"/>
      <c r="E268" s="79"/>
      <c r="F268" s="16"/>
      <c r="G268" s="1"/>
      <c r="H268" s="15"/>
    </row>
    <row r="269" spans="1:8" s="26" customFormat="1" ht="135" customHeight="1" x14ac:dyDescent="0.25">
      <c r="A269" s="109"/>
      <c r="C269" s="102"/>
      <c r="D269" s="2"/>
      <c r="E269" s="79"/>
      <c r="F269" s="16"/>
      <c r="G269" s="1"/>
      <c r="H269" s="15"/>
    </row>
    <row r="270" spans="1:8" s="26" customFormat="1" x14ac:dyDescent="0.25">
      <c r="A270" s="109"/>
      <c r="C270" s="102"/>
      <c r="D270" s="2"/>
      <c r="E270" s="79"/>
      <c r="F270" s="16"/>
      <c r="G270" s="1"/>
      <c r="H270" s="15"/>
    </row>
    <row r="271" spans="1:8" s="26" customFormat="1" ht="75.599999999999994" customHeight="1" x14ac:dyDescent="0.25">
      <c r="A271" s="109"/>
      <c r="C271" s="102"/>
      <c r="D271" s="2"/>
      <c r="E271" s="79"/>
      <c r="F271" s="16"/>
      <c r="G271" s="1"/>
      <c r="H271" s="15"/>
    </row>
    <row r="272" spans="1:8" s="26" customFormat="1" x14ac:dyDescent="0.25">
      <c r="A272" s="109"/>
      <c r="C272" s="102"/>
      <c r="D272" s="2"/>
      <c r="E272" s="79"/>
      <c r="F272" s="16"/>
      <c r="G272" s="1"/>
      <c r="H272" s="15"/>
    </row>
    <row r="273" spans="1:8" s="26" customFormat="1" ht="76.900000000000006" customHeight="1" x14ac:dyDescent="0.25">
      <c r="A273" s="109"/>
      <c r="C273" s="102"/>
      <c r="D273" s="2"/>
      <c r="E273" s="79"/>
      <c r="F273" s="16"/>
      <c r="G273" s="1"/>
      <c r="H273" s="15"/>
    </row>
    <row r="274" spans="1:8" s="26" customFormat="1" x14ac:dyDescent="0.25">
      <c r="A274" s="109"/>
      <c r="C274" s="102"/>
      <c r="D274" s="2"/>
      <c r="E274" s="79"/>
      <c r="F274" s="16"/>
      <c r="G274" s="1"/>
      <c r="H274" s="15"/>
    </row>
    <row r="275" spans="1:8" s="26" customFormat="1" ht="70.5" customHeight="1" x14ac:dyDescent="0.25">
      <c r="A275" s="109"/>
      <c r="C275" s="102"/>
      <c r="D275" s="2"/>
      <c r="E275" s="79"/>
      <c r="F275" s="16"/>
      <c r="G275" s="1"/>
      <c r="H275" s="15"/>
    </row>
    <row r="276" spans="1:8" x14ac:dyDescent="0.25">
      <c r="A276" s="109"/>
      <c r="B276" s="26"/>
    </row>
    <row r="277" spans="1:8" s="26" customFormat="1" x14ac:dyDescent="0.25">
      <c r="A277" s="109"/>
      <c r="C277" s="102"/>
      <c r="D277" s="2"/>
      <c r="E277" s="79"/>
      <c r="F277" s="16"/>
      <c r="G277" s="1"/>
      <c r="H277" s="15"/>
    </row>
    <row r="278" spans="1:8" s="26" customFormat="1" x14ac:dyDescent="0.25">
      <c r="A278" s="109"/>
      <c r="C278" s="102"/>
      <c r="D278" s="2"/>
      <c r="E278" s="79"/>
      <c r="F278" s="16"/>
      <c r="G278" s="1"/>
      <c r="H278" s="15"/>
    </row>
    <row r="279" spans="1:8" s="26" customFormat="1" ht="106.9" customHeight="1" x14ac:dyDescent="0.25">
      <c r="A279" s="109"/>
      <c r="C279" s="102"/>
      <c r="D279" s="2"/>
      <c r="E279" s="79"/>
      <c r="F279" s="16"/>
      <c r="G279" s="1"/>
      <c r="H279" s="15"/>
    </row>
    <row r="280" spans="1:8" s="26" customFormat="1" x14ac:dyDescent="0.25">
      <c r="A280" s="109"/>
      <c r="C280" s="102"/>
      <c r="D280" s="2"/>
      <c r="E280" s="79"/>
      <c r="F280" s="16"/>
      <c r="G280" s="1"/>
      <c r="H280" s="15"/>
    </row>
    <row r="281" spans="1:8" s="26" customFormat="1" x14ac:dyDescent="0.25">
      <c r="A281" s="109"/>
      <c r="C281" s="102"/>
      <c r="D281" s="2"/>
      <c r="E281" s="79"/>
      <c r="F281" s="16"/>
      <c r="G281" s="1"/>
      <c r="H281" s="15"/>
    </row>
    <row r="282" spans="1:8" s="26" customFormat="1" x14ac:dyDescent="0.25">
      <c r="A282" s="109"/>
      <c r="C282" s="102"/>
      <c r="D282" s="2"/>
      <c r="E282" s="79"/>
      <c r="F282" s="16"/>
      <c r="G282" s="1"/>
      <c r="H282" s="15"/>
    </row>
    <row r="283" spans="1:8" s="26" customFormat="1" ht="119.25" customHeight="1" x14ac:dyDescent="0.25">
      <c r="A283" s="109"/>
      <c r="C283" s="102"/>
      <c r="D283" s="2"/>
      <c r="E283" s="79"/>
      <c r="F283" s="16"/>
      <c r="G283" s="1"/>
      <c r="H283" s="15"/>
    </row>
    <row r="284" spans="1:8" s="26" customFormat="1" x14ac:dyDescent="0.25">
      <c r="A284" s="109"/>
      <c r="C284" s="102"/>
      <c r="D284" s="2"/>
      <c r="E284" s="79"/>
      <c r="F284" s="16"/>
      <c r="G284" s="1"/>
      <c r="H284" s="15"/>
    </row>
    <row r="285" spans="1:8" s="26" customFormat="1" ht="76.150000000000006" customHeight="1" x14ac:dyDescent="0.25">
      <c r="A285" s="109"/>
      <c r="C285" s="102"/>
      <c r="D285" s="2"/>
      <c r="E285" s="79"/>
      <c r="F285" s="16"/>
      <c r="G285" s="1"/>
      <c r="H285" s="15"/>
    </row>
    <row r="286" spans="1:8" s="26" customFormat="1" x14ac:dyDescent="0.25">
      <c r="A286" s="109"/>
      <c r="C286" s="102"/>
      <c r="D286" s="2"/>
      <c r="E286" s="79"/>
      <c r="F286" s="16"/>
      <c r="G286" s="1"/>
      <c r="H286" s="15"/>
    </row>
    <row r="287" spans="1:8" x14ac:dyDescent="0.25">
      <c r="A287" s="109"/>
      <c r="B287" s="26"/>
    </row>
    <row r="288" spans="1:8" s="26" customFormat="1" x14ac:dyDescent="0.25">
      <c r="A288" s="109"/>
      <c r="C288" s="102"/>
      <c r="D288" s="2"/>
      <c r="E288" s="79"/>
      <c r="F288" s="16"/>
      <c r="G288" s="1"/>
      <c r="H288" s="15"/>
    </row>
    <row r="289" spans="1:8" s="26" customFormat="1" x14ac:dyDescent="0.25">
      <c r="A289" s="109"/>
      <c r="C289" s="102"/>
      <c r="D289" s="2"/>
      <c r="E289" s="79"/>
      <c r="F289" s="16"/>
      <c r="G289" s="1"/>
      <c r="H289" s="15"/>
    </row>
    <row r="290" spans="1:8" s="26" customFormat="1" ht="93.6" customHeight="1" x14ac:dyDescent="0.25">
      <c r="A290" s="109"/>
      <c r="C290" s="102"/>
      <c r="D290" s="2"/>
      <c r="E290" s="79"/>
      <c r="F290" s="16"/>
      <c r="G290" s="1"/>
      <c r="H290" s="15"/>
    </row>
    <row r="291" spans="1:8" s="26" customFormat="1" x14ac:dyDescent="0.25">
      <c r="A291" s="109"/>
      <c r="C291" s="102"/>
      <c r="D291" s="2"/>
      <c r="E291" s="79"/>
      <c r="F291" s="16"/>
      <c r="G291" s="1"/>
      <c r="H291" s="15"/>
    </row>
    <row r="292" spans="1:8" s="26" customFormat="1" ht="91.9" customHeight="1" x14ac:dyDescent="0.25">
      <c r="A292" s="109"/>
      <c r="C292" s="102"/>
      <c r="D292" s="2"/>
      <c r="E292" s="79"/>
      <c r="F292" s="16"/>
      <c r="G292" s="1"/>
      <c r="H292" s="15"/>
    </row>
    <row r="293" spans="1:8" s="26" customFormat="1" x14ac:dyDescent="0.25">
      <c r="A293" s="109"/>
      <c r="C293" s="102"/>
      <c r="D293" s="2"/>
      <c r="E293" s="79"/>
      <c r="F293" s="16"/>
      <c r="G293" s="1"/>
      <c r="H293" s="15"/>
    </row>
    <row r="294" spans="1:8" ht="80.25" customHeight="1" x14ac:dyDescent="0.25">
      <c r="A294" s="109"/>
      <c r="B294" s="26"/>
    </row>
    <row r="295" spans="1:8" s="26" customFormat="1" x14ac:dyDescent="0.25">
      <c r="A295" s="109"/>
      <c r="C295" s="102"/>
      <c r="D295" s="2"/>
      <c r="E295" s="79"/>
      <c r="F295" s="16"/>
      <c r="G295" s="1"/>
      <c r="H295" s="15"/>
    </row>
    <row r="296" spans="1:8" s="26" customFormat="1" x14ac:dyDescent="0.25">
      <c r="A296" s="109"/>
      <c r="C296" s="102"/>
      <c r="D296" s="2"/>
      <c r="E296" s="79"/>
      <c r="F296" s="16"/>
      <c r="G296" s="1"/>
      <c r="H296" s="15"/>
    </row>
    <row r="297" spans="1:8" s="26" customFormat="1" ht="114" customHeight="1" x14ac:dyDescent="0.25">
      <c r="A297" s="109"/>
      <c r="C297" s="102"/>
      <c r="D297" s="2"/>
      <c r="E297" s="79"/>
      <c r="F297" s="16"/>
      <c r="G297" s="1"/>
      <c r="H297" s="15"/>
    </row>
    <row r="298" spans="1:8" s="26" customFormat="1" x14ac:dyDescent="0.25">
      <c r="A298" s="109"/>
      <c r="C298" s="102"/>
      <c r="D298" s="2"/>
      <c r="E298" s="79"/>
      <c r="F298" s="16"/>
      <c r="G298" s="1"/>
      <c r="H298" s="15"/>
    </row>
    <row r="299" spans="1:8" s="26" customFormat="1" ht="78" customHeight="1" x14ac:dyDescent="0.25">
      <c r="A299" s="109"/>
      <c r="C299" s="102"/>
      <c r="D299" s="2"/>
      <c r="E299" s="79"/>
      <c r="F299" s="16"/>
      <c r="G299" s="1"/>
      <c r="H299" s="15"/>
    </row>
    <row r="300" spans="1:8" s="26" customFormat="1" x14ac:dyDescent="0.25">
      <c r="A300" s="109"/>
      <c r="C300" s="102"/>
      <c r="D300" s="2"/>
      <c r="E300" s="79"/>
      <c r="F300" s="16"/>
      <c r="G300" s="1"/>
      <c r="H300" s="15"/>
    </row>
    <row r="301" spans="1:8" ht="75" customHeight="1" x14ac:dyDescent="0.25">
      <c r="A301" s="109"/>
      <c r="B301" s="26"/>
    </row>
    <row r="302" spans="1:8" s="26" customFormat="1" x14ac:dyDescent="0.25">
      <c r="A302" s="109"/>
      <c r="C302" s="102"/>
      <c r="D302" s="2"/>
      <c r="E302" s="79"/>
      <c r="F302" s="16"/>
      <c r="G302" s="1"/>
      <c r="H302" s="15"/>
    </row>
    <row r="303" spans="1:8" s="26" customFormat="1" x14ac:dyDescent="0.25">
      <c r="A303" s="109"/>
      <c r="C303" s="102"/>
      <c r="D303" s="2"/>
      <c r="E303" s="79"/>
      <c r="F303" s="16"/>
      <c r="G303" s="1"/>
      <c r="H303" s="15"/>
    </row>
    <row r="304" spans="1:8" s="26" customFormat="1" ht="131.44999999999999" customHeight="1" x14ac:dyDescent="0.25">
      <c r="A304" s="109"/>
      <c r="C304" s="102"/>
      <c r="D304" s="2"/>
      <c r="E304" s="79"/>
      <c r="F304" s="16"/>
      <c r="G304" s="1"/>
      <c r="H304" s="15"/>
    </row>
    <row r="305" spans="1:8" s="26" customFormat="1" x14ac:dyDescent="0.25">
      <c r="A305" s="109"/>
      <c r="C305" s="102"/>
      <c r="D305" s="2"/>
      <c r="E305" s="79"/>
      <c r="F305" s="16"/>
      <c r="G305" s="1"/>
      <c r="H305" s="15"/>
    </row>
    <row r="306" spans="1:8" s="26" customFormat="1" x14ac:dyDescent="0.25">
      <c r="A306" s="109"/>
      <c r="C306" s="102"/>
      <c r="D306" s="2"/>
      <c r="E306" s="79"/>
      <c r="F306" s="16"/>
      <c r="G306" s="1"/>
      <c r="H306" s="15"/>
    </row>
    <row r="307" spans="1:8" x14ac:dyDescent="0.25">
      <c r="A307" s="109"/>
      <c r="B307" s="26"/>
    </row>
    <row r="308" spans="1:8" s="26" customFormat="1" ht="76.150000000000006" customHeight="1" x14ac:dyDescent="0.25">
      <c r="A308" s="109"/>
      <c r="C308" s="102"/>
      <c r="D308" s="2"/>
      <c r="E308" s="79"/>
      <c r="F308" s="16"/>
      <c r="G308" s="1"/>
      <c r="H308" s="15"/>
    </row>
    <row r="309" spans="1:8" s="26" customFormat="1" x14ac:dyDescent="0.25">
      <c r="A309" s="109"/>
      <c r="C309" s="102"/>
      <c r="D309" s="2"/>
      <c r="E309" s="79"/>
      <c r="F309" s="16"/>
      <c r="G309" s="1"/>
      <c r="H309" s="15"/>
    </row>
    <row r="310" spans="1:8" s="26" customFormat="1" ht="91.15" customHeight="1" x14ac:dyDescent="0.25">
      <c r="A310" s="109"/>
      <c r="C310" s="102"/>
      <c r="D310" s="2"/>
      <c r="E310" s="79"/>
      <c r="F310" s="16"/>
      <c r="G310" s="1"/>
      <c r="H310" s="15"/>
    </row>
    <row r="311" spans="1:8" s="26" customFormat="1" x14ac:dyDescent="0.25">
      <c r="A311" s="109"/>
      <c r="C311" s="102"/>
      <c r="D311" s="2"/>
      <c r="E311" s="79"/>
      <c r="F311" s="16"/>
      <c r="G311" s="1"/>
      <c r="H311" s="15"/>
    </row>
    <row r="312" spans="1:8" s="26" customFormat="1" ht="89.45" customHeight="1" x14ac:dyDescent="0.25">
      <c r="A312" s="109"/>
      <c r="C312" s="102"/>
      <c r="D312" s="2"/>
      <c r="E312" s="79"/>
      <c r="F312" s="16"/>
      <c r="G312" s="1"/>
      <c r="H312" s="15"/>
    </row>
    <row r="313" spans="1:8" s="26" customFormat="1" x14ac:dyDescent="0.25">
      <c r="A313" s="109"/>
      <c r="C313" s="102"/>
      <c r="D313" s="2"/>
      <c r="E313" s="79"/>
      <c r="F313" s="16"/>
      <c r="G313" s="1"/>
      <c r="H313" s="15"/>
    </row>
    <row r="314" spans="1:8" s="26" customFormat="1" ht="78" customHeight="1" x14ac:dyDescent="0.25">
      <c r="A314" s="109"/>
      <c r="C314" s="102"/>
      <c r="D314" s="2"/>
      <c r="E314" s="79"/>
      <c r="F314" s="16"/>
      <c r="G314" s="1"/>
      <c r="H314" s="15"/>
    </row>
    <row r="315" spans="1:8" s="26" customFormat="1" x14ac:dyDescent="0.25">
      <c r="A315" s="109"/>
      <c r="C315" s="102"/>
      <c r="D315" s="2"/>
      <c r="E315" s="79"/>
      <c r="F315" s="16"/>
      <c r="G315" s="1"/>
      <c r="H315" s="15"/>
    </row>
    <row r="316" spans="1:8" s="26" customFormat="1" ht="64.150000000000006" customHeight="1" x14ac:dyDescent="0.25">
      <c r="A316" s="109"/>
      <c r="C316" s="102"/>
      <c r="D316" s="2"/>
      <c r="E316" s="79"/>
      <c r="F316" s="16"/>
      <c r="G316" s="1"/>
      <c r="H316" s="15"/>
    </row>
    <row r="317" spans="1:8" s="26" customFormat="1" x14ac:dyDescent="0.25">
      <c r="A317" s="109"/>
      <c r="C317" s="102"/>
      <c r="D317" s="2"/>
      <c r="E317" s="79"/>
      <c r="F317" s="16"/>
      <c r="G317" s="1"/>
      <c r="H317" s="15"/>
    </row>
    <row r="318" spans="1:8" s="26" customFormat="1" x14ac:dyDescent="0.25">
      <c r="A318" s="109"/>
      <c r="C318" s="102"/>
      <c r="D318" s="2"/>
      <c r="E318" s="79"/>
      <c r="F318" s="16"/>
      <c r="G318" s="1"/>
      <c r="H318" s="15"/>
    </row>
    <row r="319" spans="1:8" s="26" customFormat="1" x14ac:dyDescent="0.25">
      <c r="A319" s="109"/>
      <c r="C319" s="102"/>
      <c r="D319" s="2"/>
      <c r="E319" s="79"/>
      <c r="F319" s="16"/>
      <c r="G319" s="1"/>
      <c r="H319" s="15"/>
    </row>
    <row r="320" spans="1:8" x14ac:dyDescent="0.25">
      <c r="A320" s="109"/>
      <c r="B320" s="26"/>
    </row>
    <row r="321" spans="1:8" s="26" customFormat="1" ht="61.9" customHeight="1" x14ac:dyDescent="0.25">
      <c r="A321" s="109"/>
      <c r="C321" s="102"/>
      <c r="D321" s="2"/>
      <c r="E321" s="79"/>
      <c r="F321" s="16"/>
      <c r="G321" s="1"/>
      <c r="H321" s="15"/>
    </row>
    <row r="322" spans="1:8" s="26" customFormat="1" x14ac:dyDescent="0.25">
      <c r="A322" s="109"/>
      <c r="C322" s="102"/>
      <c r="D322" s="2"/>
      <c r="E322" s="79"/>
      <c r="F322" s="16"/>
      <c r="G322" s="1"/>
      <c r="H322" s="15"/>
    </row>
    <row r="323" spans="1:8" s="26" customFormat="1" ht="119.45" customHeight="1" x14ac:dyDescent="0.25">
      <c r="A323" s="109"/>
      <c r="C323" s="102"/>
      <c r="D323" s="2"/>
      <c r="E323" s="79"/>
      <c r="F323" s="16"/>
      <c r="G323" s="1"/>
      <c r="H323" s="15"/>
    </row>
    <row r="324" spans="1:8" s="26" customFormat="1" x14ac:dyDescent="0.25">
      <c r="A324" s="109"/>
      <c r="C324" s="102"/>
      <c r="D324" s="2"/>
      <c r="E324" s="79"/>
      <c r="F324" s="16"/>
      <c r="G324" s="1"/>
      <c r="H324" s="15"/>
    </row>
    <row r="325" spans="1:8" s="26" customFormat="1" ht="91.15" customHeight="1" x14ac:dyDescent="0.25">
      <c r="A325" s="109"/>
      <c r="C325" s="102"/>
      <c r="D325" s="2"/>
      <c r="E325" s="79"/>
      <c r="F325" s="16"/>
      <c r="G325" s="1"/>
      <c r="H325" s="15"/>
    </row>
    <row r="326" spans="1:8" s="26" customFormat="1" x14ac:dyDescent="0.25">
      <c r="A326" s="109"/>
      <c r="C326" s="102"/>
      <c r="D326" s="2"/>
      <c r="E326" s="79"/>
      <c r="F326" s="16"/>
      <c r="G326" s="1"/>
      <c r="H326" s="15"/>
    </row>
    <row r="327" spans="1:8" s="26" customFormat="1" ht="63.6" customHeight="1" x14ac:dyDescent="0.25">
      <c r="A327" s="109"/>
      <c r="C327" s="102"/>
      <c r="D327" s="2"/>
      <c r="E327" s="79"/>
      <c r="F327" s="16"/>
      <c r="G327" s="1"/>
      <c r="H327" s="15"/>
    </row>
    <row r="328" spans="1:8" s="26" customFormat="1" x14ac:dyDescent="0.25">
      <c r="A328" s="109"/>
      <c r="C328" s="102"/>
      <c r="D328" s="2"/>
      <c r="E328" s="79"/>
      <c r="F328" s="16"/>
      <c r="G328" s="1"/>
      <c r="H328" s="15"/>
    </row>
    <row r="329" spans="1:8" s="26" customFormat="1" ht="103.15" customHeight="1" x14ac:dyDescent="0.25">
      <c r="A329" s="109"/>
      <c r="C329" s="102"/>
      <c r="D329" s="2"/>
      <c r="E329" s="79"/>
      <c r="F329" s="16"/>
      <c r="G329" s="1"/>
      <c r="H329" s="15"/>
    </row>
    <row r="330" spans="1:8" s="26" customFormat="1" x14ac:dyDescent="0.25">
      <c r="A330" s="24"/>
      <c r="B330" s="24"/>
      <c r="C330" s="102"/>
      <c r="D330" s="2"/>
      <c r="E330" s="79"/>
      <c r="F330" s="16"/>
      <c r="G330" s="1"/>
      <c r="H330" s="15"/>
    </row>
    <row r="331" spans="1:8" s="26" customFormat="1" ht="159" customHeight="1" x14ac:dyDescent="0.25">
      <c r="A331" s="24"/>
      <c r="B331" s="24"/>
      <c r="C331" s="102"/>
      <c r="D331" s="2"/>
      <c r="E331" s="79"/>
      <c r="F331" s="16"/>
      <c r="G331" s="1"/>
      <c r="H331" s="15"/>
    </row>
    <row r="332" spans="1:8" s="26" customFormat="1" x14ac:dyDescent="0.25">
      <c r="A332" s="24"/>
      <c r="B332" s="24"/>
      <c r="C332" s="102"/>
      <c r="D332" s="2"/>
      <c r="E332" s="79"/>
      <c r="F332" s="16"/>
      <c r="G332" s="1"/>
      <c r="H332" s="15"/>
    </row>
    <row r="334" spans="1:8" s="26" customFormat="1" ht="111.6" customHeight="1" x14ac:dyDescent="0.25">
      <c r="A334" s="24"/>
      <c r="B334" s="24"/>
      <c r="C334" s="102"/>
      <c r="D334" s="2"/>
      <c r="E334" s="79"/>
      <c r="F334" s="16"/>
      <c r="G334" s="1"/>
      <c r="H334" s="15"/>
    </row>
    <row r="335" spans="1:8" s="26" customFormat="1" x14ac:dyDescent="0.25">
      <c r="A335" s="24"/>
      <c r="B335" s="24"/>
      <c r="C335" s="102"/>
      <c r="D335" s="2"/>
      <c r="E335" s="79"/>
      <c r="F335" s="16"/>
      <c r="G335" s="1"/>
      <c r="H335" s="15"/>
    </row>
    <row r="336" spans="1:8" s="26" customFormat="1" x14ac:dyDescent="0.25">
      <c r="A336" s="24"/>
      <c r="B336" s="24"/>
      <c r="C336" s="102"/>
      <c r="D336" s="2"/>
      <c r="E336" s="79"/>
      <c r="F336" s="16"/>
      <c r="G336" s="1"/>
      <c r="H336" s="15"/>
    </row>
    <row r="337" spans="1:8" s="26" customFormat="1" x14ac:dyDescent="0.25">
      <c r="A337" s="24"/>
      <c r="B337" s="24"/>
      <c r="C337" s="102"/>
      <c r="D337" s="2"/>
      <c r="E337" s="79"/>
      <c r="F337" s="16"/>
      <c r="G337" s="1"/>
      <c r="H337" s="15"/>
    </row>
    <row r="338" spans="1:8" s="26" customFormat="1" ht="104.45" customHeight="1" x14ac:dyDescent="0.25">
      <c r="A338" s="24"/>
      <c r="B338" s="24"/>
      <c r="C338" s="102"/>
      <c r="D338" s="2"/>
      <c r="E338" s="79"/>
      <c r="F338" s="16"/>
      <c r="G338" s="1"/>
      <c r="H338" s="15"/>
    </row>
    <row r="339" spans="1:8" s="26" customFormat="1" x14ac:dyDescent="0.25">
      <c r="A339" s="24"/>
      <c r="B339" s="24"/>
      <c r="C339" s="102"/>
      <c r="D339" s="2"/>
      <c r="E339" s="79"/>
      <c r="F339" s="16"/>
      <c r="G339" s="1"/>
      <c r="H339" s="15"/>
    </row>
    <row r="340" spans="1:8" s="26" customFormat="1" ht="132.6" customHeight="1" x14ac:dyDescent="0.25">
      <c r="A340" s="24"/>
      <c r="B340" s="24"/>
      <c r="C340" s="102"/>
      <c r="D340" s="2"/>
      <c r="E340" s="79"/>
      <c r="F340" s="16"/>
      <c r="G340" s="1"/>
      <c r="H340" s="15"/>
    </row>
    <row r="341" spans="1:8" s="26" customFormat="1" x14ac:dyDescent="0.25">
      <c r="A341" s="24"/>
      <c r="B341" s="24"/>
      <c r="C341" s="102"/>
      <c r="D341" s="2"/>
      <c r="E341" s="79"/>
      <c r="F341" s="16"/>
      <c r="G341" s="1"/>
      <c r="H341" s="15"/>
    </row>
    <row r="342" spans="1:8" s="26" customFormat="1" ht="76.150000000000006" customHeight="1" x14ac:dyDescent="0.25">
      <c r="A342" s="24"/>
      <c r="B342" s="24"/>
      <c r="C342" s="102"/>
      <c r="D342" s="2"/>
      <c r="E342" s="79"/>
      <c r="F342" s="16"/>
      <c r="G342" s="1"/>
      <c r="H342" s="15"/>
    </row>
    <row r="343" spans="1:8" s="26" customFormat="1" x14ac:dyDescent="0.25">
      <c r="A343" s="24"/>
      <c r="B343" s="24"/>
      <c r="C343" s="102"/>
      <c r="D343" s="2"/>
      <c r="E343" s="79"/>
      <c r="F343" s="16"/>
      <c r="G343" s="1"/>
      <c r="H343" s="15"/>
    </row>
    <row r="345" spans="1:8" s="26" customFormat="1" ht="90" customHeight="1" x14ac:dyDescent="0.25">
      <c r="A345" s="24"/>
      <c r="B345" s="24"/>
      <c r="C345" s="102"/>
      <c r="D345" s="2"/>
      <c r="E345" s="79"/>
      <c r="F345" s="16"/>
      <c r="G345" s="1"/>
      <c r="H345" s="15"/>
    </row>
    <row r="346" spans="1:8" s="26" customFormat="1" x14ac:dyDescent="0.25">
      <c r="A346" s="24"/>
      <c r="B346" s="24"/>
      <c r="C346" s="102"/>
      <c r="D346" s="2"/>
      <c r="E346" s="79"/>
      <c r="F346" s="16"/>
      <c r="G346" s="1"/>
      <c r="H346" s="15"/>
    </row>
    <row r="347" spans="1:8" s="26" customFormat="1" ht="114.6" customHeight="1" x14ac:dyDescent="0.25">
      <c r="A347" s="24"/>
      <c r="B347" s="24"/>
      <c r="C347" s="102"/>
      <c r="D347" s="2"/>
      <c r="E347" s="79"/>
      <c r="F347" s="16"/>
      <c r="G347" s="1"/>
      <c r="H347" s="15"/>
    </row>
    <row r="348" spans="1:8" s="26" customFormat="1" x14ac:dyDescent="0.25">
      <c r="A348" s="24"/>
      <c r="B348" s="24"/>
      <c r="C348" s="102"/>
      <c r="D348" s="2"/>
      <c r="E348" s="79"/>
      <c r="F348" s="16"/>
      <c r="G348" s="1"/>
      <c r="H348" s="15"/>
    </row>
    <row r="349" spans="1:8" s="26" customFormat="1" ht="120" customHeight="1" x14ac:dyDescent="0.25">
      <c r="A349" s="24"/>
      <c r="B349" s="24"/>
      <c r="C349" s="102"/>
      <c r="D349" s="2"/>
      <c r="E349" s="79"/>
      <c r="F349" s="16"/>
      <c r="G349" s="1"/>
      <c r="H349" s="15"/>
    </row>
    <row r="350" spans="1:8" s="26" customFormat="1" x14ac:dyDescent="0.25">
      <c r="A350" s="24"/>
      <c r="B350" s="24"/>
      <c r="C350" s="102"/>
      <c r="D350" s="2"/>
      <c r="E350" s="79"/>
      <c r="F350" s="16"/>
      <c r="G350" s="1"/>
      <c r="H350" s="15"/>
    </row>
    <row r="351" spans="1:8" s="26" customFormat="1" ht="63.6" customHeight="1" x14ac:dyDescent="0.25">
      <c r="A351" s="24"/>
      <c r="B351" s="24"/>
      <c r="C351" s="102"/>
      <c r="D351" s="2"/>
      <c r="E351" s="79"/>
      <c r="F351" s="16"/>
      <c r="G351" s="1"/>
      <c r="H351" s="15"/>
    </row>
    <row r="352" spans="1:8" s="26" customFormat="1" x14ac:dyDescent="0.25">
      <c r="A352" s="24"/>
      <c r="B352" s="24"/>
      <c r="C352" s="102"/>
      <c r="D352" s="2"/>
      <c r="E352" s="79"/>
      <c r="F352" s="16"/>
      <c r="G352" s="1"/>
      <c r="H352" s="15"/>
    </row>
    <row r="353" spans="1:8" s="26" customFormat="1" ht="76.900000000000006" customHeight="1" x14ac:dyDescent="0.25">
      <c r="A353" s="24"/>
      <c r="B353" s="24"/>
      <c r="C353" s="102"/>
      <c r="D353" s="2"/>
      <c r="E353" s="79"/>
      <c r="F353" s="16"/>
      <c r="G353" s="1"/>
      <c r="H353" s="15"/>
    </row>
    <row r="354" spans="1:8" s="26" customFormat="1" x14ac:dyDescent="0.25">
      <c r="A354" s="24"/>
      <c r="B354" s="24"/>
      <c r="C354" s="102"/>
      <c r="D354" s="2"/>
      <c r="E354" s="79"/>
      <c r="F354" s="16"/>
      <c r="G354" s="1"/>
      <c r="H354" s="15"/>
    </row>
    <row r="356" spans="1:8" s="26" customFormat="1" x14ac:dyDescent="0.25">
      <c r="A356" s="24"/>
      <c r="B356" s="24"/>
      <c r="C356" s="102"/>
      <c r="D356" s="2"/>
      <c r="E356" s="79"/>
      <c r="F356" s="16"/>
      <c r="G356" s="1"/>
      <c r="H356" s="15"/>
    </row>
    <row r="357" spans="1:8" s="26" customFormat="1" x14ac:dyDescent="0.25">
      <c r="A357" s="24"/>
      <c r="B357" s="24"/>
      <c r="C357" s="102"/>
      <c r="D357" s="2"/>
      <c r="E357" s="79"/>
      <c r="F357" s="16"/>
      <c r="G357" s="1"/>
      <c r="H357" s="15"/>
    </row>
    <row r="358" spans="1:8" s="26" customFormat="1" ht="86.45" customHeight="1" x14ac:dyDescent="0.25">
      <c r="A358" s="24"/>
      <c r="B358" s="24"/>
      <c r="C358" s="102"/>
      <c r="D358" s="2"/>
      <c r="E358" s="79"/>
      <c r="F358" s="16"/>
      <c r="G358" s="1"/>
      <c r="H358" s="15"/>
    </row>
    <row r="359" spans="1:8" s="26" customFormat="1" x14ac:dyDescent="0.25">
      <c r="A359" s="24"/>
      <c r="B359" s="24"/>
      <c r="C359" s="102"/>
      <c r="D359" s="2"/>
      <c r="E359" s="79"/>
      <c r="F359" s="16"/>
      <c r="G359" s="1"/>
      <c r="H359" s="15"/>
    </row>
    <row r="360" spans="1:8" s="26" customFormat="1" ht="88.9" customHeight="1" x14ac:dyDescent="0.25">
      <c r="A360" s="24"/>
      <c r="B360" s="24"/>
      <c r="C360" s="102"/>
      <c r="D360" s="2"/>
      <c r="E360" s="79"/>
      <c r="F360" s="16"/>
      <c r="G360" s="1"/>
      <c r="H360" s="15"/>
    </row>
    <row r="361" spans="1:8" s="26" customFormat="1" x14ac:dyDescent="0.25">
      <c r="A361" s="24"/>
      <c r="B361" s="24"/>
      <c r="C361" s="102"/>
      <c r="D361" s="2"/>
      <c r="E361" s="79"/>
      <c r="F361" s="16"/>
      <c r="G361" s="1"/>
      <c r="H361" s="15"/>
    </row>
    <row r="363" spans="1:8" s="26" customFormat="1" ht="78" customHeight="1" x14ac:dyDescent="0.25">
      <c r="A363" s="24"/>
      <c r="B363" s="24"/>
      <c r="C363" s="102"/>
      <c r="D363" s="2"/>
      <c r="E363" s="79"/>
      <c r="F363" s="16"/>
      <c r="G363" s="1"/>
      <c r="H363" s="15"/>
    </row>
    <row r="364" spans="1:8" s="26" customFormat="1" x14ac:dyDescent="0.25">
      <c r="A364" s="24"/>
      <c r="B364" s="24"/>
      <c r="C364" s="102"/>
      <c r="D364" s="2"/>
      <c r="E364" s="79"/>
      <c r="F364" s="16"/>
      <c r="G364" s="1"/>
      <c r="H364" s="15"/>
    </row>
    <row r="366" spans="1:8" s="26" customFormat="1" x14ac:dyDescent="0.25">
      <c r="A366" s="24"/>
      <c r="B366" s="24"/>
      <c r="C366" s="102"/>
      <c r="D366" s="2"/>
      <c r="E366" s="79"/>
      <c r="F366" s="16"/>
      <c r="G366" s="1"/>
      <c r="H366" s="15"/>
    </row>
    <row r="367" spans="1:8" s="26" customFormat="1" x14ac:dyDescent="0.25">
      <c r="A367" s="24"/>
      <c r="B367" s="24"/>
      <c r="C367" s="102"/>
      <c r="D367" s="2"/>
      <c r="E367" s="79"/>
      <c r="F367" s="16"/>
      <c r="G367" s="1"/>
      <c r="H367" s="15"/>
    </row>
    <row r="368" spans="1:8" s="26" customFormat="1" x14ac:dyDescent="0.25">
      <c r="A368" s="24"/>
      <c r="B368" s="24"/>
      <c r="C368" s="102"/>
      <c r="D368" s="2"/>
      <c r="E368" s="79"/>
      <c r="F368" s="16"/>
      <c r="G368" s="1"/>
      <c r="H368" s="15"/>
    </row>
    <row r="369" spans="1:8" s="26" customFormat="1" x14ac:dyDescent="0.25">
      <c r="A369" s="24"/>
      <c r="B369" s="24"/>
      <c r="C369" s="102"/>
      <c r="D369" s="2"/>
      <c r="E369" s="79"/>
      <c r="F369" s="16"/>
      <c r="G369" s="1"/>
      <c r="H369" s="15"/>
    </row>
    <row r="371" spans="1:8" s="26" customFormat="1" x14ac:dyDescent="0.25">
      <c r="A371" s="24"/>
      <c r="B371" s="24"/>
      <c r="C371" s="102"/>
      <c r="D371" s="2"/>
      <c r="E371" s="79"/>
      <c r="F371" s="16"/>
      <c r="G371" s="1"/>
      <c r="H371" s="15"/>
    </row>
    <row r="372" spans="1:8" s="26" customFormat="1" x14ac:dyDescent="0.25">
      <c r="A372" s="24"/>
      <c r="B372" s="24"/>
      <c r="C372" s="102"/>
      <c r="D372" s="2"/>
      <c r="E372" s="79"/>
      <c r="F372" s="16"/>
      <c r="G372" s="1"/>
      <c r="H372" s="15"/>
    </row>
    <row r="377" spans="1:8" ht="36.75" customHeight="1" x14ac:dyDescent="0.25"/>
  </sheetData>
  <protectedRanges>
    <protectedRange sqref="F12" name="Rango1"/>
  </protectedRanges>
  <mergeCells count="3">
    <mergeCell ref="C3:H3"/>
    <mergeCell ref="C4:H4"/>
    <mergeCell ref="C5:H5"/>
  </mergeCells>
  <printOptions horizontalCentered="1"/>
  <pageMargins left="3.937007874015748E-2" right="3.937007874015748E-2" top="0.15748031496062992" bottom="1.0236220472440944" header="0.31496062992125984" footer="0.31496062992125984"/>
  <pageSetup scale="68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9"/>
  <sheetViews>
    <sheetView tabSelected="1" showWhiteSpace="0" zoomScale="80" zoomScaleNormal="80" zoomScaleSheetLayoutView="110" workbookViewId="0">
      <pane ySplit="13" topLeftCell="A20" activePane="bottomLeft" state="frozen"/>
      <selection pane="bottomLeft" activeCell="L25" sqref="L25"/>
    </sheetView>
  </sheetViews>
  <sheetFormatPr baseColWidth="10" defaultColWidth="11.42578125" defaultRowHeight="12.75" x14ac:dyDescent="0.25"/>
  <cols>
    <col min="1" max="1" width="7.85546875" style="24" customWidth="1"/>
    <col min="2" max="2" width="11.28515625" style="24" customWidth="1"/>
    <col min="3" max="3" width="47.7109375" style="102" customWidth="1"/>
    <col min="4" max="4" width="6.140625" style="2" customWidth="1"/>
    <col min="5" max="5" width="10.42578125" style="79" customWidth="1"/>
    <col min="6" max="6" width="14.28515625" style="16" customWidth="1"/>
    <col min="7" max="7" width="28.5703125" style="1" customWidth="1"/>
    <col min="8" max="8" width="24.85546875" style="15" customWidth="1"/>
    <col min="9" max="16384" width="11.42578125" style="24"/>
  </cols>
  <sheetData>
    <row r="1" spans="1:8" s="5" customFormat="1" ht="15" x14ac:dyDescent="0.25">
      <c r="A1" s="4"/>
      <c r="B1" s="4"/>
      <c r="C1" s="4"/>
      <c r="D1" s="4"/>
      <c r="E1" s="63"/>
      <c r="F1" s="12"/>
      <c r="G1" s="4"/>
      <c r="H1" s="29" t="s">
        <v>13</v>
      </c>
    </row>
    <row r="2" spans="1:8" s="5" customFormat="1" ht="15" x14ac:dyDescent="0.25">
      <c r="A2" s="6"/>
      <c r="B2" s="6"/>
      <c r="C2" s="6"/>
      <c r="D2" s="6"/>
      <c r="E2" s="63"/>
      <c r="F2" s="13"/>
      <c r="G2" s="7"/>
      <c r="H2" s="12"/>
    </row>
    <row r="3" spans="1:8" s="5" customFormat="1" ht="18.75" x14ac:dyDescent="0.25">
      <c r="A3" s="4"/>
      <c r="B3" s="4"/>
      <c r="C3" s="226" t="s">
        <v>6</v>
      </c>
      <c r="D3" s="226"/>
      <c r="E3" s="226"/>
      <c r="F3" s="226"/>
      <c r="G3" s="226"/>
      <c r="H3" s="226"/>
    </row>
    <row r="4" spans="1:8" s="5" customFormat="1" ht="15.75" x14ac:dyDescent="0.25">
      <c r="A4" s="4"/>
      <c r="B4" s="4"/>
      <c r="C4" s="227" t="s">
        <v>7</v>
      </c>
      <c r="D4" s="227"/>
      <c r="E4" s="227"/>
      <c r="F4" s="227"/>
      <c r="G4" s="227"/>
      <c r="H4" s="227"/>
    </row>
    <row r="5" spans="1:8" s="5" customFormat="1" ht="15.75" x14ac:dyDescent="0.25">
      <c r="A5" s="8"/>
      <c r="B5" s="8"/>
      <c r="C5" s="227" t="s">
        <v>8</v>
      </c>
      <c r="D5" s="227"/>
      <c r="E5" s="227"/>
      <c r="F5" s="227"/>
      <c r="G5" s="227"/>
      <c r="H5" s="227"/>
    </row>
    <row r="6" spans="1:8" s="5" customFormat="1" ht="15.75" x14ac:dyDescent="0.25">
      <c r="C6" s="9"/>
      <c r="D6" s="10"/>
      <c r="E6" s="64"/>
      <c r="F6" s="14"/>
      <c r="G6" s="11"/>
      <c r="H6" s="31"/>
    </row>
    <row r="7" spans="1:8" s="5" customFormat="1" ht="15" x14ac:dyDescent="0.25">
      <c r="C7" s="9"/>
      <c r="D7" s="10"/>
      <c r="E7" s="64"/>
      <c r="F7" s="14"/>
      <c r="G7" s="11"/>
      <c r="H7" s="15"/>
    </row>
    <row r="8" spans="1:8" s="5" customFormat="1" ht="15" x14ac:dyDescent="0.25">
      <c r="A8" s="37"/>
      <c r="B8" s="20" t="s">
        <v>130</v>
      </c>
      <c r="C8" s="92"/>
      <c r="D8" s="21"/>
      <c r="E8" s="65"/>
      <c r="F8" s="21"/>
      <c r="G8" s="21"/>
      <c r="H8" s="21"/>
    </row>
    <row r="9" spans="1:8" s="5" customFormat="1" ht="15" x14ac:dyDescent="0.25">
      <c r="B9" s="20" t="s">
        <v>139</v>
      </c>
      <c r="C9" s="93" t="s">
        <v>138</v>
      </c>
      <c r="D9" s="21"/>
      <c r="E9" s="65"/>
      <c r="F9" s="21"/>
      <c r="G9" s="21"/>
      <c r="H9" s="32" t="s">
        <v>14</v>
      </c>
    </row>
    <row r="10" spans="1:8" s="5" customFormat="1" ht="15" x14ac:dyDescent="0.25">
      <c r="B10" s="20" t="s">
        <v>131</v>
      </c>
      <c r="C10" s="93"/>
      <c r="D10" s="21"/>
      <c r="E10" s="65"/>
      <c r="F10" s="21"/>
      <c r="G10" s="21"/>
      <c r="H10" s="21"/>
    </row>
    <row r="11" spans="1:8" s="5" customFormat="1" ht="15.6" customHeight="1" x14ac:dyDescent="0.25">
      <c r="B11" s="20" t="s">
        <v>132</v>
      </c>
      <c r="C11" s="93"/>
      <c r="D11" s="21"/>
      <c r="E11" s="65"/>
      <c r="F11" s="21"/>
      <c r="G11" s="21"/>
      <c r="H11" s="21"/>
    </row>
    <row r="12" spans="1:8" ht="15.75" thickBot="1" x14ac:dyDescent="0.3">
      <c r="A12" s="3"/>
      <c r="B12" s="3"/>
      <c r="C12" s="22"/>
      <c r="D12" s="3"/>
      <c r="E12" s="66"/>
      <c r="F12" s="30" t="s">
        <v>12</v>
      </c>
      <c r="G12" s="23"/>
      <c r="H12" s="28" t="s">
        <v>11</v>
      </c>
    </row>
    <row r="13" spans="1:8" ht="26.25" thickBot="1" x14ac:dyDescent="0.3">
      <c r="A13" s="27" t="s">
        <v>133</v>
      </c>
      <c r="B13" s="33" t="s">
        <v>15</v>
      </c>
      <c r="C13" s="94" t="s">
        <v>1</v>
      </c>
      <c r="D13" s="33" t="s">
        <v>2</v>
      </c>
      <c r="E13" s="67" t="s">
        <v>3</v>
      </c>
      <c r="F13" s="34" t="s">
        <v>4</v>
      </c>
      <c r="G13" s="35" t="s">
        <v>9</v>
      </c>
      <c r="H13" s="36" t="s">
        <v>5</v>
      </c>
    </row>
    <row r="14" spans="1:8" x14ac:dyDescent="0.25">
      <c r="A14" s="130"/>
      <c r="B14" s="130"/>
      <c r="C14" s="131"/>
      <c r="D14" s="130"/>
      <c r="E14" s="132"/>
      <c r="F14" s="133"/>
      <c r="G14" s="134"/>
      <c r="H14" s="135"/>
    </row>
    <row r="15" spans="1:8" ht="15.75" x14ac:dyDescent="0.2">
      <c r="A15" s="136"/>
      <c r="B15" s="177" t="s">
        <v>19</v>
      </c>
      <c r="C15" s="138"/>
      <c r="D15" s="139"/>
      <c r="E15" s="140"/>
      <c r="F15" s="139"/>
      <c r="G15" s="139"/>
      <c r="H15" s="139"/>
    </row>
    <row r="16" spans="1:8" x14ac:dyDescent="0.2">
      <c r="A16" s="141"/>
      <c r="B16" s="142" t="s">
        <v>30</v>
      </c>
      <c r="C16" s="143"/>
      <c r="D16" s="144"/>
      <c r="E16" s="145"/>
      <c r="F16" s="144"/>
      <c r="G16" s="144"/>
      <c r="H16" s="144"/>
    </row>
    <row r="17" spans="1:8" ht="63.75" x14ac:dyDescent="0.2">
      <c r="A17" s="44">
        <v>10</v>
      </c>
      <c r="B17" s="183">
        <v>12140051</v>
      </c>
      <c r="C17" s="179" t="s">
        <v>85</v>
      </c>
      <c r="D17" s="158" t="s">
        <v>16</v>
      </c>
      <c r="E17" s="146">
        <f>(2.5+2.5+1.5+1.5)*2.4</f>
        <v>19.2</v>
      </c>
      <c r="F17" s="216"/>
      <c r="G17" s="216"/>
      <c r="H17" s="184">
        <f>E17*F17</f>
        <v>0</v>
      </c>
    </row>
    <row r="18" spans="1:8" x14ac:dyDescent="0.2">
      <c r="A18" s="44"/>
      <c r="B18" s="183"/>
      <c r="C18" s="179"/>
      <c r="D18" s="158"/>
      <c r="E18" s="146"/>
      <c r="F18" s="216"/>
      <c r="G18" s="216"/>
      <c r="H18" s="123"/>
    </row>
    <row r="19" spans="1:8" ht="63.75" x14ac:dyDescent="0.25">
      <c r="A19" s="206">
        <v>20</v>
      </c>
      <c r="B19" s="178"/>
      <c r="C19" s="180" t="s">
        <v>86</v>
      </c>
      <c r="D19" s="158" t="s">
        <v>17</v>
      </c>
      <c r="E19" s="146">
        <f>1.5*2.5</f>
        <v>3.75</v>
      </c>
      <c r="F19" s="147"/>
      <c r="G19" s="148"/>
      <c r="H19" s="184">
        <f>E19*F19</f>
        <v>0</v>
      </c>
    </row>
    <row r="20" spans="1:8" x14ac:dyDescent="0.25">
      <c r="A20" s="206"/>
      <c r="B20" s="178"/>
      <c r="C20" s="180"/>
      <c r="D20" s="158"/>
      <c r="E20" s="146"/>
      <c r="F20" s="147"/>
      <c r="G20" s="148"/>
      <c r="H20" s="149"/>
    </row>
    <row r="21" spans="1:8" ht="63.75" x14ac:dyDescent="0.25">
      <c r="A21" s="206">
        <v>30</v>
      </c>
      <c r="B21" s="178"/>
      <c r="C21" s="180" t="s">
        <v>87</v>
      </c>
      <c r="D21" s="158" t="s">
        <v>17</v>
      </c>
      <c r="E21" s="146">
        <f>1.5*1</f>
        <v>1.5</v>
      </c>
      <c r="F21" s="147"/>
      <c r="G21" s="148"/>
      <c r="H21" s="184">
        <f>E21*F21</f>
        <v>0</v>
      </c>
    </row>
    <row r="22" spans="1:8" x14ac:dyDescent="0.25">
      <c r="A22" s="206"/>
      <c r="B22" s="178"/>
      <c r="C22" s="180"/>
      <c r="D22" s="158"/>
      <c r="E22" s="146"/>
      <c r="F22" s="147"/>
      <c r="G22" s="148"/>
      <c r="H22" s="149"/>
    </row>
    <row r="23" spans="1:8" ht="63.75" x14ac:dyDescent="0.25">
      <c r="A23" s="44">
        <v>40</v>
      </c>
      <c r="B23" s="178"/>
      <c r="C23" s="180" t="s">
        <v>88</v>
      </c>
      <c r="D23" s="158" t="s">
        <v>0</v>
      </c>
      <c r="E23" s="146">
        <v>1</v>
      </c>
      <c r="F23" s="147"/>
      <c r="G23" s="148"/>
      <c r="H23" s="184">
        <f>E23*F23</f>
        <v>0</v>
      </c>
    </row>
    <row r="24" spans="1:8" x14ac:dyDescent="0.25">
      <c r="A24" s="44"/>
      <c r="B24" s="178"/>
      <c r="C24" s="180"/>
      <c r="D24" s="158"/>
      <c r="E24" s="146"/>
      <c r="F24" s="147"/>
      <c r="G24" s="148"/>
      <c r="H24" s="149"/>
    </row>
    <row r="25" spans="1:8" ht="78" customHeight="1" x14ac:dyDescent="0.25">
      <c r="A25" s="206">
        <v>50</v>
      </c>
      <c r="B25" s="178"/>
      <c r="C25" s="181" t="s">
        <v>89</v>
      </c>
      <c r="D25" s="158" t="s">
        <v>0</v>
      </c>
      <c r="E25" s="146">
        <v>1</v>
      </c>
      <c r="F25" s="147"/>
      <c r="G25" s="148"/>
      <c r="H25" s="184">
        <f>E25*F25</f>
        <v>0</v>
      </c>
    </row>
    <row r="26" spans="1:8" x14ac:dyDescent="0.25">
      <c r="A26" s="206"/>
      <c r="B26" s="178"/>
      <c r="C26" s="181"/>
      <c r="D26" s="158"/>
      <c r="E26" s="146"/>
      <c r="F26" s="147"/>
      <c r="G26" s="148"/>
      <c r="H26" s="149"/>
    </row>
    <row r="27" spans="1:8" ht="76.5" x14ac:dyDescent="0.25">
      <c r="A27" s="206">
        <v>60</v>
      </c>
      <c r="B27" s="178"/>
      <c r="C27" s="180" t="s">
        <v>90</v>
      </c>
      <c r="D27" s="158" t="s">
        <v>10</v>
      </c>
      <c r="E27" s="146">
        <v>125</v>
      </c>
      <c r="F27" s="147"/>
      <c r="G27" s="148"/>
      <c r="H27" s="184">
        <f>E27*F27</f>
        <v>0</v>
      </c>
    </row>
    <row r="28" spans="1:8" x14ac:dyDescent="0.25">
      <c r="A28" s="206"/>
      <c r="B28" s="178"/>
      <c r="C28" s="180"/>
      <c r="D28" s="158"/>
      <c r="E28" s="146"/>
      <c r="F28" s="147"/>
      <c r="G28" s="148"/>
      <c r="H28" s="149"/>
    </row>
    <row r="29" spans="1:8" ht="76.5" x14ac:dyDescent="0.25">
      <c r="A29" s="44">
        <v>70</v>
      </c>
      <c r="B29" s="178"/>
      <c r="C29" s="180" t="s">
        <v>91</v>
      </c>
      <c r="D29" s="158" t="s">
        <v>0</v>
      </c>
      <c r="E29" s="146">
        <v>1</v>
      </c>
      <c r="F29" s="147"/>
      <c r="G29" s="148"/>
      <c r="H29" s="184">
        <f>E29*F29</f>
        <v>0</v>
      </c>
    </row>
    <row r="30" spans="1:8" x14ac:dyDescent="0.25">
      <c r="A30" s="44"/>
      <c r="B30" s="178"/>
      <c r="C30" s="180"/>
      <c r="D30" s="158"/>
      <c r="E30" s="146"/>
      <c r="F30" s="147"/>
      <c r="G30" s="148"/>
      <c r="H30" s="149"/>
    </row>
    <row r="31" spans="1:8" ht="76.5" x14ac:dyDescent="0.2">
      <c r="A31" s="206">
        <v>80</v>
      </c>
      <c r="B31" s="178"/>
      <c r="C31" s="182" t="s">
        <v>92</v>
      </c>
      <c r="D31" s="158" t="s">
        <v>10</v>
      </c>
      <c r="E31" s="146">
        <v>35</v>
      </c>
      <c r="F31" s="147"/>
      <c r="G31" s="148"/>
      <c r="H31" s="184">
        <f>E31*F31</f>
        <v>0</v>
      </c>
    </row>
    <row r="32" spans="1:8" x14ac:dyDescent="0.2">
      <c r="A32" s="206"/>
      <c r="B32" s="178"/>
      <c r="C32" s="182"/>
      <c r="D32" s="158"/>
      <c r="E32" s="146"/>
      <c r="F32" s="147"/>
      <c r="G32" s="148"/>
      <c r="H32" s="149"/>
    </row>
    <row r="33" spans="1:8" ht="51" x14ac:dyDescent="0.2">
      <c r="A33" s="206">
        <v>90</v>
      </c>
      <c r="B33" s="178"/>
      <c r="C33" s="182" t="s">
        <v>93</v>
      </c>
      <c r="D33" s="158" t="s">
        <v>0</v>
      </c>
      <c r="E33" s="146">
        <v>1</v>
      </c>
      <c r="F33" s="147"/>
      <c r="G33" s="148"/>
      <c r="H33" s="184">
        <f>E33*F33</f>
        <v>0</v>
      </c>
    </row>
    <row r="34" spans="1:8" x14ac:dyDescent="0.2">
      <c r="A34" s="206"/>
      <c r="B34" s="178"/>
      <c r="C34" s="182"/>
      <c r="D34" s="158"/>
      <c r="E34" s="146"/>
      <c r="F34" s="147"/>
      <c r="G34" s="148"/>
      <c r="H34" s="149"/>
    </row>
    <row r="35" spans="1:8" ht="76.5" x14ac:dyDescent="0.25">
      <c r="A35" s="44">
        <v>100</v>
      </c>
      <c r="B35" s="178"/>
      <c r="C35" s="180" t="s">
        <v>126</v>
      </c>
      <c r="D35" s="158" t="s">
        <v>0</v>
      </c>
      <c r="E35" s="146">
        <v>4</v>
      </c>
      <c r="F35" s="147"/>
      <c r="G35" s="148"/>
      <c r="H35" s="184">
        <f>E35*F35</f>
        <v>0</v>
      </c>
    </row>
    <row r="36" spans="1:8" x14ac:dyDescent="0.25">
      <c r="A36" s="44"/>
      <c r="B36" s="178"/>
      <c r="C36" s="180"/>
      <c r="D36" s="158"/>
      <c r="E36" s="146"/>
      <c r="F36" s="147"/>
      <c r="G36" s="148"/>
      <c r="H36" s="149"/>
    </row>
    <row r="37" spans="1:8" ht="17.25" x14ac:dyDescent="0.2">
      <c r="A37" s="207"/>
      <c r="B37" s="177" t="s">
        <v>97</v>
      </c>
      <c r="C37" s="150"/>
      <c r="D37" s="151"/>
      <c r="E37" s="152"/>
      <c r="F37" s="217"/>
      <c r="G37" s="217"/>
      <c r="H37" s="139"/>
    </row>
    <row r="38" spans="1:8" ht="17.25" x14ac:dyDescent="0.2">
      <c r="A38" s="208"/>
      <c r="B38" s="142"/>
      <c r="C38" s="153"/>
      <c r="D38" s="154"/>
      <c r="E38" s="155"/>
      <c r="F38" s="218"/>
      <c r="G38" s="218"/>
      <c r="H38" s="144"/>
    </row>
    <row r="39" spans="1:8" ht="66.75" customHeight="1" x14ac:dyDescent="0.25">
      <c r="A39" s="206">
        <f>A35+10</f>
        <v>110</v>
      </c>
      <c r="B39" s="183"/>
      <c r="C39" s="185" t="s">
        <v>128</v>
      </c>
      <c r="D39" s="158" t="s">
        <v>17</v>
      </c>
      <c r="E39" s="146">
        <f>0.15*30</f>
        <v>4.5</v>
      </c>
      <c r="F39" s="147"/>
      <c r="G39" s="148"/>
      <c r="H39" s="184">
        <f>E39*F39</f>
        <v>0</v>
      </c>
    </row>
    <row r="40" spans="1:8" x14ac:dyDescent="0.25">
      <c r="A40" s="206"/>
      <c r="B40" s="183"/>
      <c r="C40" s="185"/>
      <c r="D40" s="158"/>
      <c r="E40" s="146"/>
      <c r="F40" s="147"/>
      <c r="G40" s="148"/>
      <c r="H40" s="184"/>
    </row>
    <row r="41" spans="1:8" ht="77.25" customHeight="1" x14ac:dyDescent="0.25">
      <c r="A41" s="206">
        <f>A39+10</f>
        <v>120</v>
      </c>
      <c r="B41" s="183">
        <v>14180004</v>
      </c>
      <c r="C41" s="186" t="s">
        <v>94</v>
      </c>
      <c r="D41" s="158" t="s">
        <v>16</v>
      </c>
      <c r="E41" s="146">
        <f>65</f>
        <v>65</v>
      </c>
      <c r="F41" s="147"/>
      <c r="G41" s="148"/>
      <c r="H41" s="184">
        <f t="shared" ref="H41:H43" si="0">E41*F41</f>
        <v>0</v>
      </c>
    </row>
    <row r="42" spans="1:8" x14ac:dyDescent="0.25">
      <c r="A42" s="206"/>
      <c r="B42" s="183"/>
      <c r="C42" s="186"/>
      <c r="D42" s="158"/>
      <c r="E42" s="146"/>
      <c r="F42" s="147"/>
      <c r="G42" s="148"/>
      <c r="H42" s="184"/>
    </row>
    <row r="43" spans="1:8" ht="68.25" customHeight="1" x14ac:dyDescent="0.25">
      <c r="A43" s="206">
        <f>A41+10</f>
        <v>130</v>
      </c>
      <c r="B43" s="183">
        <v>14200002</v>
      </c>
      <c r="C43" s="185" t="s">
        <v>95</v>
      </c>
      <c r="D43" s="158" t="s">
        <v>17</v>
      </c>
      <c r="E43" s="146">
        <f>(15*5/2)*(1.2/2)</f>
        <v>22.5</v>
      </c>
      <c r="F43" s="147"/>
      <c r="G43" s="148"/>
      <c r="H43" s="184">
        <f t="shared" si="0"/>
        <v>0</v>
      </c>
    </row>
    <row r="44" spans="1:8" x14ac:dyDescent="0.25">
      <c r="A44" s="206"/>
      <c r="B44" s="183"/>
      <c r="C44" s="185"/>
      <c r="D44" s="158"/>
      <c r="E44" s="146"/>
      <c r="F44" s="147"/>
      <c r="G44" s="148"/>
      <c r="H44" s="184"/>
    </row>
    <row r="45" spans="1:8" ht="17.25" x14ac:dyDescent="0.2">
      <c r="A45" s="207"/>
      <c r="B45" s="177" t="s">
        <v>73</v>
      </c>
      <c r="C45" s="150"/>
      <c r="D45" s="151"/>
      <c r="E45" s="152"/>
      <c r="F45" s="217"/>
      <c r="G45" s="217"/>
      <c r="H45" s="139"/>
    </row>
    <row r="46" spans="1:8" s="26" customFormat="1" ht="17.25" x14ac:dyDescent="0.2">
      <c r="A46" s="208"/>
      <c r="B46" s="142"/>
      <c r="C46" s="153"/>
      <c r="D46" s="154"/>
      <c r="E46" s="155"/>
      <c r="F46" s="218"/>
      <c r="G46" s="218"/>
      <c r="H46" s="144"/>
    </row>
    <row r="47" spans="1:8" ht="80.25" customHeight="1" x14ac:dyDescent="0.2">
      <c r="A47" s="206">
        <f>A43+10</f>
        <v>140</v>
      </c>
      <c r="B47" s="123"/>
      <c r="C47" s="185" t="s">
        <v>98</v>
      </c>
      <c r="D47" s="158" t="s">
        <v>10</v>
      </c>
      <c r="E47" s="156">
        <f>E31</f>
        <v>35</v>
      </c>
      <c r="F47" s="219"/>
      <c r="G47" s="219"/>
      <c r="H47" s="184">
        <f t="shared" ref="H47:H53" si="1">E47*F47</f>
        <v>0</v>
      </c>
    </row>
    <row r="48" spans="1:8" x14ac:dyDescent="0.2">
      <c r="A48" s="44"/>
      <c r="B48" s="123"/>
      <c r="C48" s="185"/>
      <c r="D48" s="158"/>
      <c r="E48" s="156"/>
      <c r="F48" s="219"/>
      <c r="G48" s="219"/>
      <c r="H48" s="184"/>
    </row>
    <row r="49" spans="1:8" s="26" customFormat="1" ht="79.5" customHeight="1" x14ac:dyDescent="0.2">
      <c r="A49" s="44">
        <f>A47+10</f>
        <v>150</v>
      </c>
      <c r="B49" s="124"/>
      <c r="C49" s="187" t="s">
        <v>118</v>
      </c>
      <c r="D49" s="158" t="s">
        <v>10</v>
      </c>
      <c r="E49" s="146">
        <f>E27</f>
        <v>125</v>
      </c>
      <c r="F49" s="219"/>
      <c r="G49" s="220"/>
      <c r="H49" s="184">
        <f t="shared" si="1"/>
        <v>0</v>
      </c>
    </row>
    <row r="50" spans="1:8" s="26" customFormat="1" x14ac:dyDescent="0.2">
      <c r="A50" s="44"/>
      <c r="B50" s="124"/>
      <c r="C50" s="187"/>
      <c r="D50" s="158"/>
      <c r="E50" s="146"/>
      <c r="F50" s="219"/>
      <c r="G50" s="220"/>
      <c r="H50" s="184"/>
    </row>
    <row r="51" spans="1:8" s="26" customFormat="1" ht="79.5" customHeight="1" x14ac:dyDescent="0.2">
      <c r="A51" s="44">
        <f>A49+10</f>
        <v>160</v>
      </c>
      <c r="B51" s="124"/>
      <c r="C51" s="187" t="s">
        <v>119</v>
      </c>
      <c r="D51" s="158" t="s">
        <v>0</v>
      </c>
      <c r="E51" s="146">
        <v>1</v>
      </c>
      <c r="F51" s="219"/>
      <c r="G51" s="220"/>
      <c r="H51" s="184">
        <f t="shared" si="1"/>
        <v>0</v>
      </c>
    </row>
    <row r="52" spans="1:8" s="26" customFormat="1" x14ac:dyDescent="0.2">
      <c r="A52" s="44"/>
      <c r="B52" s="124"/>
      <c r="C52" s="187"/>
      <c r="D52" s="158"/>
      <c r="E52" s="146"/>
      <c r="F52" s="219"/>
      <c r="G52" s="220"/>
      <c r="H52" s="184"/>
    </row>
    <row r="53" spans="1:8" s="26" customFormat="1" ht="76.5" x14ac:dyDescent="0.2">
      <c r="A53" s="44">
        <f>A51+10</f>
        <v>170</v>
      </c>
      <c r="B53" s="188">
        <v>18120002</v>
      </c>
      <c r="C53" s="185" t="s">
        <v>120</v>
      </c>
      <c r="D53" s="158" t="s">
        <v>10</v>
      </c>
      <c r="E53" s="146">
        <v>30</v>
      </c>
      <c r="F53" s="219"/>
      <c r="G53" s="220"/>
      <c r="H53" s="184">
        <f t="shared" si="1"/>
        <v>0</v>
      </c>
    </row>
    <row r="54" spans="1:8" s="26" customFormat="1" x14ac:dyDescent="0.2">
      <c r="A54" s="44"/>
      <c r="B54" s="130"/>
      <c r="C54" s="185"/>
      <c r="D54" s="158"/>
      <c r="E54" s="146"/>
      <c r="F54" s="219"/>
      <c r="G54" s="220"/>
      <c r="H54" s="184"/>
    </row>
    <row r="55" spans="1:8" s="26" customFormat="1" ht="18" x14ac:dyDescent="0.2">
      <c r="A55" s="209"/>
      <c r="B55" s="137" t="s">
        <v>96</v>
      </c>
      <c r="C55" s="150"/>
      <c r="D55" s="151"/>
      <c r="E55" s="152"/>
      <c r="F55" s="217"/>
      <c r="G55" s="217"/>
      <c r="H55" s="139"/>
    </row>
    <row r="56" spans="1:8" s="26" customFormat="1" x14ac:dyDescent="0.2">
      <c r="A56" s="210"/>
      <c r="B56" s="142" t="s">
        <v>83</v>
      </c>
      <c r="C56" s="153"/>
      <c r="D56" s="154"/>
      <c r="E56" s="155"/>
      <c r="F56" s="218"/>
      <c r="G56" s="218"/>
      <c r="H56" s="144"/>
    </row>
    <row r="57" spans="1:8" s="26" customFormat="1" ht="159" customHeight="1" x14ac:dyDescent="0.2">
      <c r="A57" s="44">
        <f>A53+10</f>
        <v>180</v>
      </c>
      <c r="B57" s="183">
        <v>24140001</v>
      </c>
      <c r="C57" s="181" t="s">
        <v>103</v>
      </c>
      <c r="D57" s="158" t="s">
        <v>16</v>
      </c>
      <c r="E57" s="159">
        <f>1*1.5</f>
        <v>1.5</v>
      </c>
      <c r="F57" s="216"/>
      <c r="G57" s="216"/>
      <c r="H57" s="184">
        <f t="shared" ref="H57:H61" si="2">E57*F57</f>
        <v>0</v>
      </c>
    </row>
    <row r="58" spans="1:8" s="26" customFormat="1" x14ac:dyDescent="0.2">
      <c r="A58" s="211"/>
      <c r="B58" s="183"/>
      <c r="C58" s="181"/>
      <c r="D58" s="158"/>
      <c r="E58" s="159"/>
      <c r="F58" s="216"/>
      <c r="G58" s="216"/>
      <c r="H58" s="184"/>
    </row>
    <row r="59" spans="1:8" s="26" customFormat="1" ht="71.25" customHeight="1" x14ac:dyDescent="0.2">
      <c r="A59" s="44">
        <f>A57+10</f>
        <v>190</v>
      </c>
      <c r="B59" s="178"/>
      <c r="C59" s="189" t="s">
        <v>129</v>
      </c>
      <c r="D59" s="190" t="s">
        <v>10</v>
      </c>
      <c r="E59" s="161">
        <v>150</v>
      </c>
      <c r="F59" s="216"/>
      <c r="G59" s="216"/>
      <c r="H59" s="184">
        <f t="shared" si="2"/>
        <v>0</v>
      </c>
    </row>
    <row r="60" spans="1:8" s="26" customFormat="1" x14ac:dyDescent="0.2">
      <c r="A60" s="211"/>
      <c r="B60" s="178"/>
      <c r="C60" s="189"/>
      <c r="D60" s="190"/>
      <c r="E60" s="161"/>
      <c r="F60" s="216"/>
      <c r="G60" s="216"/>
      <c r="H60" s="184"/>
    </row>
    <row r="61" spans="1:8" s="26" customFormat="1" ht="64.5" customHeight="1" x14ac:dyDescent="0.2">
      <c r="A61" s="44">
        <f>A59+10</f>
        <v>200</v>
      </c>
      <c r="B61" s="178"/>
      <c r="C61" s="191" t="s">
        <v>72</v>
      </c>
      <c r="D61" s="190" t="s">
        <v>10</v>
      </c>
      <c r="E61" s="161">
        <v>150</v>
      </c>
      <c r="F61" s="216"/>
      <c r="G61" s="216"/>
      <c r="H61" s="184">
        <f t="shared" si="2"/>
        <v>0</v>
      </c>
    </row>
    <row r="62" spans="1:8" s="26" customFormat="1" x14ac:dyDescent="0.2">
      <c r="A62" s="211"/>
      <c r="B62" s="178"/>
      <c r="C62" s="191"/>
      <c r="D62" s="190"/>
      <c r="E62" s="161"/>
      <c r="F62" s="216"/>
      <c r="G62" s="216"/>
      <c r="H62" s="184"/>
    </row>
    <row r="63" spans="1:8" s="26" customFormat="1" x14ac:dyDescent="0.2">
      <c r="A63" s="212"/>
      <c r="B63" s="142" t="s">
        <v>104</v>
      </c>
      <c r="C63" s="153"/>
      <c r="D63" s="154"/>
      <c r="E63" s="155"/>
      <c r="F63" s="218"/>
      <c r="G63" s="218"/>
      <c r="H63" s="144"/>
    </row>
    <row r="64" spans="1:8" s="26" customFormat="1" ht="131.25" customHeight="1" x14ac:dyDescent="0.2">
      <c r="A64" s="211">
        <f>A61+10</f>
        <v>210</v>
      </c>
      <c r="B64" s="183">
        <v>24180018</v>
      </c>
      <c r="C64" s="181" t="s">
        <v>105</v>
      </c>
      <c r="D64" s="158" t="s">
        <v>16</v>
      </c>
      <c r="E64" s="159">
        <f>1.5+1.5+2.5+2.5</f>
        <v>8</v>
      </c>
      <c r="F64" s="216"/>
      <c r="G64" s="221"/>
      <c r="H64" s="184">
        <f t="shared" ref="H64:H76" si="3">E64*F64</f>
        <v>0</v>
      </c>
    </row>
    <row r="65" spans="1:8" s="26" customFormat="1" x14ac:dyDescent="0.2">
      <c r="A65" s="211"/>
      <c r="B65" s="183"/>
      <c r="C65" s="181"/>
      <c r="D65" s="158"/>
      <c r="E65" s="159"/>
      <c r="F65" s="216"/>
      <c r="G65" s="221"/>
      <c r="H65" s="184"/>
    </row>
    <row r="66" spans="1:8" s="26" customFormat="1" ht="99" customHeight="1" x14ac:dyDescent="0.2">
      <c r="A66" s="211">
        <f>A64+10</f>
        <v>220</v>
      </c>
      <c r="B66" s="183">
        <v>24180011</v>
      </c>
      <c r="C66" s="192" t="s">
        <v>106</v>
      </c>
      <c r="D66" s="158" t="s">
        <v>16</v>
      </c>
      <c r="E66" s="159">
        <f>(1*2.2*2)+(1.5*2.2*2)+(1*(1.5*4))</f>
        <v>17</v>
      </c>
      <c r="F66" s="216"/>
      <c r="G66" s="216"/>
      <c r="H66" s="184">
        <f t="shared" si="3"/>
        <v>0</v>
      </c>
    </row>
    <row r="67" spans="1:8" s="26" customFormat="1" x14ac:dyDescent="0.2">
      <c r="A67" s="211"/>
      <c r="B67" s="183"/>
      <c r="C67" s="192"/>
      <c r="D67" s="158"/>
      <c r="E67" s="159"/>
      <c r="F67" s="216"/>
      <c r="G67" s="216"/>
      <c r="H67" s="184"/>
    </row>
    <row r="68" spans="1:8" s="26" customFormat="1" ht="102.75" customHeight="1" x14ac:dyDescent="0.2">
      <c r="A68" s="211">
        <f>A66+10</f>
        <v>230</v>
      </c>
      <c r="B68" s="183">
        <v>24180005</v>
      </c>
      <c r="C68" s="181" t="s">
        <v>107</v>
      </c>
      <c r="D68" s="158" t="s">
        <v>10</v>
      </c>
      <c r="E68" s="159">
        <f>(2.2*6)+(1*4)</f>
        <v>17.200000000000003</v>
      </c>
      <c r="F68" s="216"/>
      <c r="G68" s="216"/>
      <c r="H68" s="184">
        <f t="shared" si="3"/>
        <v>0</v>
      </c>
    </row>
    <row r="69" spans="1:8" s="26" customFormat="1" x14ac:dyDescent="0.2">
      <c r="A69" s="211"/>
      <c r="B69" s="183"/>
      <c r="C69" s="181"/>
      <c r="D69" s="158"/>
      <c r="E69" s="159"/>
      <c r="F69" s="216"/>
      <c r="G69" s="216"/>
      <c r="H69" s="184"/>
    </row>
    <row r="70" spans="1:8" s="26" customFormat="1" ht="127.5" customHeight="1" x14ac:dyDescent="0.2">
      <c r="A70" s="211">
        <f>A68+10</f>
        <v>240</v>
      </c>
      <c r="B70" s="183">
        <v>24180012</v>
      </c>
      <c r="C70" s="185" t="s">
        <v>122</v>
      </c>
      <c r="D70" s="158" t="s">
        <v>16</v>
      </c>
      <c r="E70" s="159">
        <f>(2.2*3.5)+(3.4*4.5)</f>
        <v>23</v>
      </c>
      <c r="F70" s="216"/>
      <c r="G70" s="216"/>
      <c r="H70" s="184">
        <f t="shared" si="3"/>
        <v>0</v>
      </c>
    </row>
    <row r="71" spans="1:8" s="26" customFormat="1" x14ac:dyDescent="0.2">
      <c r="A71" s="211"/>
      <c r="B71" s="183"/>
      <c r="C71" s="185"/>
      <c r="D71" s="158"/>
      <c r="E71" s="159"/>
      <c r="F71" s="216"/>
      <c r="G71" s="216"/>
      <c r="H71" s="184"/>
    </row>
    <row r="72" spans="1:8" s="26" customFormat="1" ht="83.25" customHeight="1" x14ac:dyDescent="0.2">
      <c r="A72" s="211">
        <f>A70+10</f>
        <v>250</v>
      </c>
      <c r="B72" s="183"/>
      <c r="C72" s="185" t="s">
        <v>124</v>
      </c>
      <c r="D72" s="158" t="s">
        <v>16</v>
      </c>
      <c r="E72" s="159">
        <f>E76</f>
        <v>52.920000000000009</v>
      </c>
      <c r="F72" s="216"/>
      <c r="G72" s="216"/>
      <c r="H72" s="184">
        <f t="shared" si="3"/>
        <v>0</v>
      </c>
    </row>
    <row r="73" spans="1:8" s="26" customFormat="1" x14ac:dyDescent="0.2">
      <c r="A73" s="211"/>
      <c r="B73" s="183"/>
      <c r="C73" s="185"/>
      <c r="D73" s="158"/>
      <c r="E73" s="159"/>
      <c r="F73" s="216"/>
      <c r="G73" s="216"/>
      <c r="H73" s="184"/>
    </row>
    <row r="74" spans="1:8" s="26" customFormat="1" ht="61.5" customHeight="1" x14ac:dyDescent="0.2">
      <c r="A74" s="211">
        <f>A72+10</f>
        <v>260</v>
      </c>
      <c r="B74" s="183"/>
      <c r="C74" s="185" t="s">
        <v>125</v>
      </c>
      <c r="D74" s="158" t="s">
        <v>10</v>
      </c>
      <c r="E74" s="159">
        <v>20</v>
      </c>
      <c r="F74" s="216"/>
      <c r="G74" s="216"/>
      <c r="H74" s="184">
        <f t="shared" si="3"/>
        <v>0</v>
      </c>
    </row>
    <row r="75" spans="1:8" s="26" customFormat="1" x14ac:dyDescent="0.2">
      <c r="A75" s="211"/>
      <c r="B75" s="183"/>
      <c r="C75" s="185"/>
      <c r="D75" s="158"/>
      <c r="E75" s="159"/>
      <c r="F75" s="216"/>
      <c r="G75" s="216"/>
      <c r="H75" s="184"/>
    </row>
    <row r="76" spans="1:8" s="26" customFormat="1" ht="79.5" customHeight="1" x14ac:dyDescent="0.2">
      <c r="A76" s="211">
        <f>A74+10</f>
        <v>270</v>
      </c>
      <c r="B76" s="183">
        <v>24160001</v>
      </c>
      <c r="C76" s="181" t="s">
        <v>127</v>
      </c>
      <c r="D76" s="158" t="s">
        <v>16</v>
      </c>
      <c r="E76" s="159">
        <f>((5.8*3*1.5)+(3.6*1.5)+(2.2*3.5))*1.35</f>
        <v>52.920000000000009</v>
      </c>
      <c r="F76" s="216"/>
      <c r="G76" s="216"/>
      <c r="H76" s="184">
        <f t="shared" si="3"/>
        <v>0</v>
      </c>
    </row>
    <row r="77" spans="1:8" s="26" customFormat="1" x14ac:dyDescent="0.2">
      <c r="A77" s="211"/>
      <c r="B77" s="183"/>
      <c r="C77" s="181"/>
      <c r="D77" s="158"/>
      <c r="E77" s="159"/>
      <c r="F77" s="216"/>
      <c r="G77" s="216"/>
      <c r="H77" s="184"/>
    </row>
    <row r="78" spans="1:8" s="26" customFormat="1" x14ac:dyDescent="0.2">
      <c r="A78" s="162"/>
      <c r="B78" s="142"/>
      <c r="C78" s="142" t="s">
        <v>108</v>
      </c>
      <c r="D78" s="163"/>
      <c r="E78" s="154"/>
      <c r="F78" s="222"/>
      <c r="G78" s="218"/>
      <c r="H78" s="144"/>
    </row>
    <row r="79" spans="1:8" s="26" customFormat="1" ht="129" customHeight="1" x14ac:dyDescent="0.2">
      <c r="A79" s="211">
        <f>A76+10</f>
        <v>280</v>
      </c>
      <c r="B79" s="183">
        <v>22260001</v>
      </c>
      <c r="C79" s="181" t="s">
        <v>109</v>
      </c>
      <c r="D79" s="158" t="s">
        <v>16</v>
      </c>
      <c r="E79" s="159">
        <f>(1.5*2.5)+(8*0.2)</f>
        <v>5.35</v>
      </c>
      <c r="F79" s="216"/>
      <c r="G79" s="216"/>
      <c r="H79" s="184">
        <f t="shared" ref="H79:H83" si="4">E79*F79</f>
        <v>0</v>
      </c>
    </row>
    <row r="80" spans="1:8" s="26" customFormat="1" x14ac:dyDescent="0.2">
      <c r="A80" s="211"/>
      <c r="B80" s="183"/>
      <c r="C80" s="181"/>
      <c r="D80" s="158"/>
      <c r="E80" s="159"/>
      <c r="F80" s="216"/>
      <c r="G80" s="216"/>
      <c r="H80" s="184"/>
    </row>
    <row r="81" spans="1:8" s="26" customFormat="1" ht="102.75" customHeight="1" x14ac:dyDescent="0.2">
      <c r="A81" s="211">
        <f>A79+10</f>
        <v>290</v>
      </c>
      <c r="B81" s="183">
        <v>22260002</v>
      </c>
      <c r="C81" s="181" t="s">
        <v>110</v>
      </c>
      <c r="D81" s="158" t="s">
        <v>24</v>
      </c>
      <c r="E81" s="159">
        <v>29.9</v>
      </c>
      <c r="F81" s="216"/>
      <c r="G81" s="216"/>
      <c r="H81" s="184">
        <f t="shared" si="4"/>
        <v>0</v>
      </c>
    </row>
    <row r="82" spans="1:8" s="26" customFormat="1" x14ac:dyDescent="0.2">
      <c r="A82" s="211"/>
      <c r="B82" s="183"/>
      <c r="C82" s="181"/>
      <c r="D82" s="158"/>
      <c r="E82" s="159"/>
      <c r="F82" s="216"/>
      <c r="G82" s="216"/>
      <c r="H82" s="184"/>
    </row>
    <row r="83" spans="1:8" s="26" customFormat="1" ht="76.5" x14ac:dyDescent="0.2">
      <c r="A83" s="211">
        <f>A81+10</f>
        <v>300</v>
      </c>
      <c r="B83" s="183">
        <v>22260007</v>
      </c>
      <c r="C83" s="181" t="s">
        <v>111</v>
      </c>
      <c r="D83" s="158" t="s">
        <v>17</v>
      </c>
      <c r="E83" s="159">
        <f>(1.5*2.5*0.1)</f>
        <v>0.375</v>
      </c>
      <c r="F83" s="216"/>
      <c r="G83" s="216"/>
      <c r="H83" s="184">
        <f t="shared" si="4"/>
        <v>0</v>
      </c>
    </row>
    <row r="84" spans="1:8" s="26" customFormat="1" x14ac:dyDescent="0.2">
      <c r="A84" s="211"/>
      <c r="B84" s="183"/>
      <c r="C84" s="181"/>
      <c r="D84" s="158"/>
      <c r="E84" s="159"/>
      <c r="F84" s="216"/>
      <c r="G84" s="216"/>
      <c r="H84" s="184"/>
    </row>
    <row r="85" spans="1:8" s="26" customFormat="1" x14ac:dyDescent="0.2">
      <c r="A85" s="212"/>
      <c r="B85" s="142" t="s">
        <v>52</v>
      </c>
      <c r="C85" s="153"/>
      <c r="D85" s="154"/>
      <c r="E85" s="155"/>
      <c r="F85" s="218"/>
      <c r="G85" s="218"/>
      <c r="H85" s="144"/>
    </row>
    <row r="86" spans="1:8" s="26" customFormat="1" ht="70.5" customHeight="1" x14ac:dyDescent="0.2">
      <c r="A86" s="211">
        <f>A83+10</f>
        <v>310</v>
      </c>
      <c r="B86" s="183">
        <v>44160004</v>
      </c>
      <c r="C86" s="181" t="s">
        <v>112</v>
      </c>
      <c r="D86" s="158" t="s">
        <v>10</v>
      </c>
      <c r="E86" s="146">
        <f>8</f>
        <v>8</v>
      </c>
      <c r="F86" s="219"/>
      <c r="G86" s="219"/>
      <c r="H86" s="184">
        <f t="shared" ref="H86:H90" si="5">E86*F86</f>
        <v>0</v>
      </c>
    </row>
    <row r="87" spans="1:8" s="26" customFormat="1" x14ac:dyDescent="0.2">
      <c r="A87" s="211"/>
      <c r="B87" s="178"/>
      <c r="C87" s="181"/>
      <c r="D87" s="158"/>
      <c r="E87" s="146"/>
      <c r="F87" s="219"/>
      <c r="G87" s="219"/>
      <c r="H87" s="184"/>
    </row>
    <row r="88" spans="1:8" s="26" customFormat="1" ht="140.25" x14ac:dyDescent="0.2">
      <c r="A88" s="211">
        <f>A86+10</f>
        <v>320</v>
      </c>
      <c r="B88" s="178"/>
      <c r="C88" s="164" t="s">
        <v>78</v>
      </c>
      <c r="D88" s="158" t="s">
        <v>16</v>
      </c>
      <c r="E88" s="146">
        <f>2.5*1.5</f>
        <v>3.75</v>
      </c>
      <c r="F88" s="219"/>
      <c r="G88" s="219"/>
      <c r="H88" s="184">
        <f t="shared" si="5"/>
        <v>0</v>
      </c>
    </row>
    <row r="89" spans="1:8" s="26" customFormat="1" x14ac:dyDescent="0.2">
      <c r="A89" s="211"/>
      <c r="B89" s="178"/>
      <c r="C89" s="164"/>
      <c r="D89" s="158"/>
      <c r="E89" s="146"/>
      <c r="F89" s="219"/>
      <c r="G89" s="219"/>
      <c r="H89" s="184"/>
    </row>
    <row r="90" spans="1:8" s="26" customFormat="1" ht="80.25" customHeight="1" x14ac:dyDescent="0.2">
      <c r="A90" s="211">
        <f>A88+10</f>
        <v>330</v>
      </c>
      <c r="B90" s="178"/>
      <c r="C90" s="165" t="s">
        <v>123</v>
      </c>
      <c r="D90" s="158" t="s">
        <v>0</v>
      </c>
      <c r="E90" s="146">
        <v>1</v>
      </c>
      <c r="F90" s="219"/>
      <c r="G90" s="219"/>
      <c r="H90" s="184">
        <f t="shared" si="5"/>
        <v>0</v>
      </c>
    </row>
    <row r="91" spans="1:8" s="26" customFormat="1" x14ac:dyDescent="0.2">
      <c r="A91" s="211"/>
      <c r="B91" s="178"/>
      <c r="C91" s="165"/>
      <c r="D91" s="158"/>
      <c r="E91" s="146"/>
      <c r="F91" s="219"/>
      <c r="G91" s="219"/>
      <c r="H91" s="184"/>
    </row>
    <row r="92" spans="1:8" ht="18" x14ac:dyDescent="0.2">
      <c r="A92" s="213"/>
      <c r="B92" s="177" t="s">
        <v>113</v>
      </c>
      <c r="C92" s="150"/>
      <c r="D92" s="151"/>
      <c r="E92" s="152"/>
      <c r="F92" s="217"/>
      <c r="G92" s="217"/>
      <c r="H92" s="139"/>
    </row>
    <row r="93" spans="1:8" x14ac:dyDescent="0.2">
      <c r="A93" s="212"/>
      <c r="B93" s="142" t="s">
        <v>114</v>
      </c>
      <c r="C93" s="153"/>
      <c r="D93" s="154"/>
      <c r="E93" s="155"/>
      <c r="F93" s="218"/>
      <c r="G93" s="218"/>
      <c r="H93" s="144"/>
    </row>
    <row r="94" spans="1:8" s="26" customFormat="1" ht="78.75" customHeight="1" x14ac:dyDescent="0.25">
      <c r="A94" s="211">
        <f>A90+10</f>
        <v>340</v>
      </c>
      <c r="B94" s="188"/>
      <c r="C94" s="185" t="s">
        <v>115</v>
      </c>
      <c r="D94" s="158" t="s">
        <v>0</v>
      </c>
      <c r="E94" s="166">
        <v>1</v>
      </c>
      <c r="F94" s="147"/>
      <c r="G94" s="167"/>
      <c r="H94" s="149">
        <f>F94*E94</f>
        <v>0</v>
      </c>
    </row>
    <row r="95" spans="1:8" s="26" customFormat="1" x14ac:dyDescent="0.25">
      <c r="A95" s="211"/>
      <c r="B95" s="188"/>
      <c r="C95" s="185"/>
      <c r="D95" s="158"/>
      <c r="E95" s="166"/>
      <c r="F95" s="147"/>
      <c r="G95" s="167"/>
      <c r="H95" s="149"/>
    </row>
    <row r="96" spans="1:8" s="26" customFormat="1" ht="81" customHeight="1" x14ac:dyDescent="0.25">
      <c r="A96" s="211">
        <f>A94+10</f>
        <v>350</v>
      </c>
      <c r="B96" s="188"/>
      <c r="C96" s="179" t="s">
        <v>121</v>
      </c>
      <c r="D96" s="158" t="s">
        <v>0</v>
      </c>
      <c r="E96" s="166">
        <v>1</v>
      </c>
      <c r="F96" s="147"/>
      <c r="G96" s="167"/>
      <c r="H96" s="184">
        <f>E96*F96</f>
        <v>0</v>
      </c>
    </row>
    <row r="97" spans="1:8" s="26" customFormat="1" x14ac:dyDescent="0.25">
      <c r="A97" s="211"/>
      <c r="B97" s="188"/>
      <c r="C97" s="179"/>
      <c r="D97" s="158"/>
      <c r="E97" s="166"/>
      <c r="F97" s="147"/>
      <c r="G97" s="167"/>
      <c r="H97" s="184"/>
    </row>
    <row r="98" spans="1:8" s="26" customFormat="1" ht="18" x14ac:dyDescent="0.2">
      <c r="A98" s="213"/>
      <c r="B98" s="177" t="s">
        <v>31</v>
      </c>
      <c r="C98" s="150"/>
      <c r="D98" s="151"/>
      <c r="E98" s="152"/>
      <c r="F98" s="217"/>
      <c r="G98" s="217"/>
      <c r="H98" s="139"/>
    </row>
    <row r="99" spans="1:8" s="26" customFormat="1" x14ac:dyDescent="0.2">
      <c r="A99" s="212"/>
      <c r="B99" s="142" t="s">
        <v>32</v>
      </c>
      <c r="C99" s="153"/>
      <c r="D99" s="154"/>
      <c r="E99" s="155"/>
      <c r="F99" s="218"/>
      <c r="G99" s="218"/>
      <c r="H99" s="144"/>
    </row>
    <row r="100" spans="1:8" s="26" customFormat="1" ht="126.75" customHeight="1" x14ac:dyDescent="0.25">
      <c r="A100" s="211">
        <f>A96+10</f>
        <v>360</v>
      </c>
      <c r="B100" s="188">
        <v>44140005</v>
      </c>
      <c r="C100" s="164" t="s">
        <v>56</v>
      </c>
      <c r="D100" s="158" t="s">
        <v>16</v>
      </c>
      <c r="E100" s="166">
        <f>E76+E70</f>
        <v>75.920000000000016</v>
      </c>
      <c r="F100" s="147"/>
      <c r="G100" s="167"/>
      <c r="H100" s="184">
        <f>E100*F100</f>
        <v>0</v>
      </c>
    </row>
    <row r="101" spans="1:8" s="26" customFormat="1" x14ac:dyDescent="0.25">
      <c r="A101" s="211"/>
      <c r="B101" s="188"/>
      <c r="C101" s="164"/>
      <c r="D101" s="158"/>
      <c r="E101" s="166"/>
      <c r="F101" s="147"/>
      <c r="G101" s="167"/>
      <c r="H101" s="184"/>
    </row>
    <row r="102" spans="1:8" ht="18" x14ac:dyDescent="0.2">
      <c r="A102" s="213"/>
      <c r="B102" s="177" t="s">
        <v>99</v>
      </c>
      <c r="C102" s="150"/>
      <c r="D102" s="151"/>
      <c r="E102" s="152"/>
      <c r="F102" s="217"/>
      <c r="G102" s="217"/>
      <c r="H102" s="139"/>
    </row>
    <row r="103" spans="1:8" s="26" customFormat="1" x14ac:dyDescent="0.2">
      <c r="A103" s="212"/>
      <c r="B103" s="142" t="s">
        <v>100</v>
      </c>
      <c r="C103" s="153"/>
      <c r="D103" s="154"/>
      <c r="E103" s="155"/>
      <c r="F103" s="218"/>
      <c r="G103" s="218"/>
      <c r="H103" s="144"/>
    </row>
    <row r="104" spans="1:8" s="26" customFormat="1" ht="63.75" x14ac:dyDescent="0.25">
      <c r="A104" s="211">
        <f>A100+10</f>
        <v>370</v>
      </c>
      <c r="B104" s="183">
        <v>52180002</v>
      </c>
      <c r="C104" s="181" t="s">
        <v>101</v>
      </c>
      <c r="D104" s="158" t="s">
        <v>10</v>
      </c>
      <c r="E104" s="156">
        <v>32</v>
      </c>
      <c r="F104" s="220"/>
      <c r="G104" s="220"/>
      <c r="H104" s="184">
        <f t="shared" ref="H104:H108" si="6">E104*F104</f>
        <v>0</v>
      </c>
    </row>
    <row r="105" spans="1:8" s="26" customFormat="1" x14ac:dyDescent="0.25">
      <c r="A105" s="211"/>
      <c r="B105" s="183"/>
      <c r="C105" s="181"/>
      <c r="D105" s="158"/>
      <c r="E105" s="156"/>
      <c r="F105" s="220"/>
      <c r="G105" s="220"/>
      <c r="H105" s="184"/>
    </row>
    <row r="106" spans="1:8" s="26" customFormat="1" ht="102" x14ac:dyDescent="0.25">
      <c r="A106" s="211">
        <f>A104+10</f>
        <v>380</v>
      </c>
      <c r="B106" s="183">
        <v>52180001</v>
      </c>
      <c r="C106" s="181" t="s">
        <v>102</v>
      </c>
      <c r="D106" s="158" t="s">
        <v>16</v>
      </c>
      <c r="E106" s="156">
        <f>16*2</f>
        <v>32</v>
      </c>
      <c r="F106" s="220"/>
      <c r="G106" s="220"/>
      <c r="H106" s="184">
        <f t="shared" si="6"/>
        <v>0</v>
      </c>
    </row>
    <row r="107" spans="1:8" s="26" customFormat="1" x14ac:dyDescent="0.25">
      <c r="A107" s="211"/>
      <c r="B107" s="183"/>
      <c r="C107" s="181"/>
      <c r="D107" s="158"/>
      <c r="E107" s="156"/>
      <c r="F107" s="220"/>
      <c r="G107" s="220"/>
      <c r="H107" s="184"/>
    </row>
    <row r="108" spans="1:8" s="26" customFormat="1" ht="42" customHeight="1" x14ac:dyDescent="0.25">
      <c r="A108" s="211">
        <f>A106+10</f>
        <v>390</v>
      </c>
      <c r="B108" s="183">
        <v>52100006</v>
      </c>
      <c r="C108" s="181" t="s">
        <v>84</v>
      </c>
      <c r="D108" s="158" t="s">
        <v>16</v>
      </c>
      <c r="E108" s="156">
        <f>(15*5/2)-32</f>
        <v>5.5</v>
      </c>
      <c r="F108" s="220"/>
      <c r="G108" s="220"/>
      <c r="H108" s="184">
        <f t="shared" si="6"/>
        <v>0</v>
      </c>
    </row>
    <row r="109" spans="1:8" s="26" customFormat="1" x14ac:dyDescent="0.25">
      <c r="A109" s="211"/>
      <c r="B109" s="183"/>
      <c r="C109" s="181"/>
      <c r="D109" s="158"/>
      <c r="E109" s="156"/>
      <c r="F109" s="220"/>
      <c r="G109" s="220"/>
      <c r="H109" s="184"/>
    </row>
    <row r="110" spans="1:8" s="26" customFormat="1" ht="18" x14ac:dyDescent="0.2">
      <c r="A110" s="213"/>
      <c r="B110" s="177" t="s">
        <v>117</v>
      </c>
      <c r="C110" s="150"/>
      <c r="D110" s="151"/>
      <c r="E110" s="152"/>
      <c r="F110" s="217"/>
      <c r="G110" s="217"/>
      <c r="H110" s="139"/>
    </row>
    <row r="111" spans="1:8" s="26" customFormat="1" x14ac:dyDescent="0.2">
      <c r="A111" s="212"/>
      <c r="B111" s="142" t="s">
        <v>117</v>
      </c>
      <c r="C111" s="153"/>
      <c r="D111" s="154"/>
      <c r="E111" s="155"/>
      <c r="F111" s="218"/>
      <c r="G111" s="218"/>
      <c r="H111" s="144"/>
    </row>
    <row r="112" spans="1:8" s="26" customFormat="1" ht="82.5" customHeight="1" x14ac:dyDescent="0.25">
      <c r="A112" s="211">
        <f>A108+10</f>
        <v>400</v>
      </c>
      <c r="B112" s="193"/>
      <c r="C112" s="168" t="s">
        <v>116</v>
      </c>
      <c r="D112" s="176" t="s">
        <v>0</v>
      </c>
      <c r="E112" s="161">
        <v>1</v>
      </c>
      <c r="F112" s="223"/>
      <c r="G112" s="223"/>
      <c r="H112" s="184">
        <f>E112*F112</f>
        <v>0</v>
      </c>
    </row>
    <row r="113" spans="1:8" s="26" customFormat="1" ht="18" x14ac:dyDescent="0.25">
      <c r="A113" s="214"/>
      <c r="B113" s="157"/>
      <c r="C113" s="168"/>
      <c r="D113" s="169"/>
      <c r="E113" s="170"/>
      <c r="F113" s="224"/>
      <c r="G113" s="224"/>
      <c r="H113" s="184"/>
    </row>
    <row r="114" spans="1:8" s="26" customFormat="1" ht="18" x14ac:dyDescent="0.2">
      <c r="A114" s="213"/>
      <c r="B114" s="177" t="s">
        <v>54</v>
      </c>
      <c r="C114" s="150"/>
      <c r="D114" s="171"/>
      <c r="E114" s="172"/>
      <c r="F114" s="217"/>
      <c r="G114" s="217"/>
      <c r="H114" s="139"/>
    </row>
    <row r="115" spans="1:8" s="26" customFormat="1" x14ac:dyDescent="0.2">
      <c r="A115" s="212"/>
      <c r="B115" s="142" t="s">
        <v>22</v>
      </c>
      <c r="C115" s="153"/>
      <c r="D115" s="173"/>
      <c r="E115" s="174"/>
      <c r="F115" s="218"/>
      <c r="G115" s="218"/>
      <c r="H115" s="144"/>
    </row>
    <row r="116" spans="1:8" s="26" customFormat="1" ht="25.5" x14ac:dyDescent="0.2">
      <c r="A116" s="211">
        <f>A112+10</f>
        <v>410</v>
      </c>
      <c r="B116" s="188"/>
      <c r="C116" s="175" t="s">
        <v>42</v>
      </c>
      <c r="D116" s="190" t="s">
        <v>16</v>
      </c>
      <c r="E116" s="161">
        <f>37.5+(2.5*1.5)</f>
        <v>41.25</v>
      </c>
      <c r="F116" s="219"/>
      <c r="G116" s="219"/>
      <c r="H116" s="184">
        <f t="shared" ref="H116:H118" si="7">E116*F116</f>
        <v>0</v>
      </c>
    </row>
    <row r="117" spans="1:8" s="26" customFormat="1" x14ac:dyDescent="0.2">
      <c r="A117" s="211"/>
      <c r="B117" s="188"/>
      <c r="C117" s="175"/>
      <c r="D117" s="190"/>
      <c r="E117" s="161"/>
      <c r="F117" s="219"/>
      <c r="G117" s="219"/>
      <c r="H117" s="184"/>
    </row>
    <row r="118" spans="1:8" s="26" customFormat="1" ht="60" customHeight="1" x14ac:dyDescent="0.2">
      <c r="A118" s="211">
        <f>A116+10</f>
        <v>420</v>
      </c>
      <c r="B118" s="188">
        <v>56100001</v>
      </c>
      <c r="C118" s="191" t="s">
        <v>21</v>
      </c>
      <c r="D118" s="190" t="s">
        <v>16</v>
      </c>
      <c r="E118" s="161">
        <f>37.5+(2.5*1.5)</f>
        <v>41.25</v>
      </c>
      <c r="F118" s="225"/>
      <c r="G118" s="219"/>
      <c r="H118" s="184">
        <f t="shared" si="7"/>
        <v>0</v>
      </c>
    </row>
    <row r="119" spans="1:8" s="26" customFormat="1" ht="11.25" x14ac:dyDescent="0.25">
      <c r="A119" s="160"/>
      <c r="B119" s="157"/>
      <c r="C119" s="160"/>
      <c r="D119" s="157"/>
      <c r="E119" s="194"/>
      <c r="F119" s="157"/>
      <c r="G119" s="157"/>
      <c r="H119" s="157"/>
    </row>
    <row r="120" spans="1:8" s="26" customFormat="1" ht="16.5" customHeight="1" x14ac:dyDescent="0.25">
      <c r="A120" s="195"/>
      <c r="B120" s="195"/>
      <c r="C120" s="196"/>
      <c r="D120" s="195"/>
      <c r="E120" s="197"/>
      <c r="F120" s="198"/>
      <c r="G120" s="199"/>
      <c r="H120" s="200"/>
    </row>
    <row r="121" spans="1:8" s="26" customFormat="1" ht="15.75" x14ac:dyDescent="0.25">
      <c r="A121" s="24"/>
      <c r="B121" s="24"/>
      <c r="C121" s="24"/>
      <c r="D121" s="2"/>
      <c r="E121" s="201"/>
      <c r="F121" s="16"/>
      <c r="G121" s="202" t="s">
        <v>134</v>
      </c>
      <c r="H121" s="203">
        <f>SUM(H17:H119)</f>
        <v>0</v>
      </c>
    </row>
    <row r="122" spans="1:8" ht="15.75" x14ac:dyDescent="0.25">
      <c r="C122" s="24"/>
      <c r="E122" s="201"/>
      <c r="G122" s="202" t="s">
        <v>135</v>
      </c>
      <c r="H122" s="204">
        <f>H121*0.16</f>
        <v>0</v>
      </c>
    </row>
    <row r="123" spans="1:8" s="26" customFormat="1" ht="15.75" x14ac:dyDescent="0.25">
      <c r="A123" s="24"/>
      <c r="B123" s="24"/>
      <c r="C123" s="24"/>
      <c r="D123" s="2"/>
      <c r="E123" s="201"/>
      <c r="F123" s="16"/>
      <c r="G123" s="202" t="s">
        <v>136</v>
      </c>
      <c r="H123" s="203">
        <f>H122+H121</f>
        <v>0</v>
      </c>
    </row>
    <row r="124" spans="1:8" s="26" customFormat="1" x14ac:dyDescent="0.25">
      <c r="A124" s="24"/>
      <c r="B124" s="24"/>
      <c r="C124" s="205" t="s">
        <v>137</v>
      </c>
      <c r="D124" s="2"/>
      <c r="E124" s="201"/>
      <c r="F124" s="16"/>
      <c r="G124" s="1"/>
      <c r="H124" s="15"/>
    </row>
    <row r="125" spans="1:8" s="26" customFormat="1" ht="34.5" customHeight="1" x14ac:dyDescent="0.25">
      <c r="A125" s="24"/>
      <c r="B125" s="24"/>
      <c r="C125" s="228"/>
      <c r="D125" s="229"/>
      <c r="E125" s="229"/>
      <c r="F125" s="230"/>
      <c r="G125" s="1"/>
      <c r="H125" s="15"/>
    </row>
    <row r="126" spans="1:8" s="26" customFormat="1" ht="11.25" x14ac:dyDescent="0.25">
      <c r="A126" s="215"/>
      <c r="B126" s="157"/>
      <c r="C126" s="160"/>
      <c r="D126" s="169"/>
      <c r="E126" s="170"/>
      <c r="F126" s="157"/>
      <c r="G126" s="157"/>
      <c r="H126" s="157"/>
    </row>
    <row r="127" spans="1:8" s="26" customFormat="1" ht="11.25" x14ac:dyDescent="0.25">
      <c r="A127" s="215"/>
      <c r="B127" s="157"/>
      <c r="C127" s="160"/>
      <c r="D127" s="169"/>
      <c r="E127" s="170"/>
      <c r="F127" s="157"/>
      <c r="G127" s="157"/>
      <c r="H127" s="157"/>
    </row>
    <row r="128" spans="1:8" s="26" customFormat="1" ht="11.25" x14ac:dyDescent="0.25">
      <c r="A128" s="215"/>
      <c r="B128" s="157"/>
      <c r="C128" s="160"/>
      <c r="D128" s="169"/>
      <c r="E128" s="170"/>
      <c r="F128" s="157"/>
      <c r="G128" s="157"/>
      <c r="H128" s="157"/>
    </row>
    <row r="129" spans="1:8" s="26" customFormat="1" ht="205.5" customHeight="1" x14ac:dyDescent="0.25">
      <c r="A129" s="215"/>
      <c r="B129" s="157"/>
      <c r="C129" s="160"/>
      <c r="D129" s="169"/>
      <c r="E129" s="170"/>
      <c r="F129" s="157"/>
      <c r="G129" s="157"/>
      <c r="H129" s="157"/>
    </row>
    <row r="130" spans="1:8" s="26" customFormat="1" ht="11.25" x14ac:dyDescent="0.25">
      <c r="A130" s="215"/>
      <c r="B130" s="157"/>
      <c r="C130" s="160"/>
      <c r="D130" s="169"/>
      <c r="E130" s="170"/>
      <c r="F130" s="157"/>
      <c r="G130" s="157"/>
      <c r="H130" s="157"/>
    </row>
    <row r="131" spans="1:8" s="26" customFormat="1" ht="36" customHeight="1" x14ac:dyDescent="0.25">
      <c r="A131" s="215"/>
      <c r="B131" s="157"/>
      <c r="C131" s="160"/>
      <c r="D131" s="169"/>
      <c r="E131" s="170"/>
      <c r="F131" s="157"/>
      <c r="G131" s="157"/>
      <c r="H131" s="157"/>
    </row>
    <row r="132" spans="1:8" s="26" customFormat="1" ht="11.25" x14ac:dyDescent="0.25">
      <c r="A132" s="215"/>
      <c r="B132" s="157"/>
      <c r="C132" s="160"/>
      <c r="D132" s="169"/>
      <c r="E132" s="170"/>
      <c r="F132" s="157"/>
      <c r="G132" s="157"/>
      <c r="H132" s="157"/>
    </row>
    <row r="133" spans="1:8" s="26" customFormat="1" ht="11.25" x14ac:dyDescent="0.25">
      <c r="A133" s="215"/>
      <c r="B133" s="157"/>
      <c r="C133" s="160"/>
      <c r="D133" s="169"/>
      <c r="E133" s="170"/>
      <c r="F133" s="157"/>
      <c r="G133" s="157"/>
      <c r="H133" s="157"/>
    </row>
    <row r="134" spans="1:8" s="26" customFormat="1" ht="11.25" x14ac:dyDescent="0.25">
      <c r="A134" s="215"/>
      <c r="B134" s="157"/>
      <c r="C134" s="160"/>
      <c r="D134" s="169"/>
      <c r="E134" s="170"/>
      <c r="F134" s="157"/>
      <c r="G134" s="157"/>
      <c r="H134" s="157"/>
    </row>
    <row r="135" spans="1:8" s="26" customFormat="1" ht="37.15" customHeight="1" x14ac:dyDescent="0.25">
      <c r="A135" s="215"/>
      <c r="B135" s="157"/>
      <c r="C135" s="160"/>
      <c r="D135" s="169"/>
      <c r="E135" s="170"/>
      <c r="F135" s="157"/>
      <c r="G135" s="157"/>
      <c r="H135" s="157"/>
    </row>
    <row r="136" spans="1:8" s="26" customFormat="1" ht="11.25" x14ac:dyDescent="0.25">
      <c r="A136" s="215"/>
      <c r="B136" s="157"/>
      <c r="C136" s="160"/>
      <c r="D136" s="169"/>
      <c r="E136" s="170"/>
      <c r="F136" s="157"/>
      <c r="G136" s="157"/>
      <c r="H136" s="157"/>
    </row>
    <row r="137" spans="1:8" s="26" customFormat="1" ht="207" customHeight="1" x14ac:dyDescent="0.25">
      <c r="A137" s="215"/>
      <c r="B137" s="157"/>
      <c r="C137" s="160"/>
      <c r="D137" s="169"/>
      <c r="E137" s="170"/>
      <c r="F137" s="157"/>
      <c r="G137" s="157"/>
      <c r="H137" s="157"/>
    </row>
    <row r="138" spans="1:8" s="26" customFormat="1" ht="11.25" x14ac:dyDescent="0.25">
      <c r="A138" s="129"/>
      <c r="C138" s="109"/>
      <c r="D138" s="125"/>
      <c r="E138" s="126"/>
    </row>
    <row r="139" spans="1:8" s="26" customFormat="1" ht="37.9" customHeight="1" x14ac:dyDescent="0.25">
      <c r="A139" s="129"/>
      <c r="C139" s="109"/>
      <c r="D139" s="125"/>
      <c r="E139" s="126"/>
    </row>
    <row r="140" spans="1:8" s="26" customFormat="1" ht="11.25" x14ac:dyDescent="0.25">
      <c r="A140" s="129"/>
      <c r="C140" s="109"/>
      <c r="D140" s="125"/>
      <c r="E140" s="126"/>
    </row>
    <row r="141" spans="1:8" s="26" customFormat="1" ht="201" customHeight="1" x14ac:dyDescent="0.25">
      <c r="A141" s="129"/>
      <c r="C141" s="109"/>
      <c r="D141" s="125"/>
      <c r="E141" s="126"/>
    </row>
    <row r="142" spans="1:8" s="26" customFormat="1" ht="11.25" x14ac:dyDescent="0.25">
      <c r="A142" s="129"/>
      <c r="C142" s="109"/>
      <c r="D142" s="125"/>
      <c r="E142" s="126"/>
    </row>
    <row r="143" spans="1:8" s="26" customFormat="1" ht="37.9" customHeight="1" x14ac:dyDescent="0.25">
      <c r="A143" s="129"/>
      <c r="C143" s="109"/>
      <c r="D143" s="125"/>
      <c r="E143" s="126"/>
    </row>
    <row r="144" spans="1:8" s="26" customFormat="1" ht="11.25" x14ac:dyDescent="0.25">
      <c r="A144" s="129"/>
      <c r="C144" s="109"/>
      <c r="D144" s="125"/>
      <c r="E144" s="126"/>
    </row>
    <row r="145" spans="1:8" s="26" customFormat="1" ht="204.75" customHeight="1" x14ac:dyDescent="0.25">
      <c r="A145" s="129"/>
      <c r="C145" s="109"/>
      <c r="D145" s="125"/>
      <c r="E145" s="126"/>
    </row>
    <row r="146" spans="1:8" s="26" customFormat="1" ht="11.25" x14ac:dyDescent="0.25">
      <c r="A146" s="129"/>
      <c r="C146" s="109"/>
      <c r="D146" s="125"/>
      <c r="E146" s="126"/>
    </row>
    <row r="147" spans="1:8" s="26" customFormat="1" ht="18.75" customHeight="1" x14ac:dyDescent="0.25">
      <c r="A147" s="129"/>
      <c r="C147" s="109"/>
      <c r="D147" s="125"/>
      <c r="E147" s="126"/>
    </row>
    <row r="148" spans="1:8" s="26" customFormat="1" ht="87" customHeight="1" x14ac:dyDescent="0.25">
      <c r="A148" s="129"/>
      <c r="C148" s="109"/>
      <c r="D148" s="125"/>
      <c r="E148" s="126"/>
    </row>
    <row r="149" spans="1:8" s="26" customFormat="1" ht="11.25" x14ac:dyDescent="0.25">
      <c r="A149" s="129"/>
      <c r="C149" s="109"/>
      <c r="D149" s="125"/>
      <c r="E149" s="126"/>
    </row>
    <row r="150" spans="1:8" s="26" customFormat="1" ht="33" customHeight="1" x14ac:dyDescent="0.25">
      <c r="A150" s="129"/>
      <c r="C150" s="109"/>
      <c r="D150" s="125"/>
      <c r="E150" s="126"/>
    </row>
    <row r="151" spans="1:8" s="26" customFormat="1" ht="84" customHeight="1" x14ac:dyDescent="0.25">
      <c r="A151" s="129"/>
      <c r="C151" s="109"/>
      <c r="D151" s="125"/>
      <c r="E151" s="126"/>
    </row>
    <row r="152" spans="1:8" s="26" customFormat="1" ht="11.25" x14ac:dyDescent="0.25">
      <c r="A152" s="129"/>
      <c r="C152" s="109"/>
      <c r="D152" s="125"/>
      <c r="E152" s="126"/>
    </row>
    <row r="153" spans="1:8" s="26" customFormat="1" ht="28.5" customHeight="1" x14ac:dyDescent="0.25">
      <c r="A153" s="129"/>
      <c r="C153" s="109"/>
      <c r="D153" s="125"/>
      <c r="E153" s="126"/>
    </row>
    <row r="154" spans="1:8" s="26" customFormat="1" ht="82.5" customHeight="1" x14ac:dyDescent="0.25">
      <c r="A154" s="129"/>
      <c r="C154" s="109"/>
      <c r="D154" s="125"/>
      <c r="E154" s="126"/>
    </row>
    <row r="155" spans="1:8" s="26" customFormat="1" ht="11.25" x14ac:dyDescent="0.25">
      <c r="A155" s="129"/>
      <c r="C155" s="109"/>
      <c r="D155" s="125"/>
      <c r="E155" s="126"/>
    </row>
    <row r="156" spans="1:8" s="26" customFormat="1" ht="11.25" x14ac:dyDescent="0.25">
      <c r="A156" s="129"/>
      <c r="C156" s="109"/>
      <c r="D156" s="125"/>
      <c r="E156" s="126"/>
    </row>
    <row r="157" spans="1:8" s="26" customFormat="1" ht="122.25" customHeight="1" x14ac:dyDescent="0.25">
      <c r="A157" s="129"/>
      <c r="C157" s="109"/>
      <c r="D157" s="125"/>
      <c r="E157" s="126"/>
    </row>
    <row r="158" spans="1:8" x14ac:dyDescent="0.25">
      <c r="A158" s="129"/>
      <c r="B158" s="26"/>
      <c r="D158" s="127"/>
      <c r="E158" s="128"/>
      <c r="F158" s="24"/>
      <c r="G158" s="24"/>
      <c r="H158" s="24"/>
    </row>
    <row r="159" spans="1:8" s="26" customFormat="1" ht="11.25" x14ac:dyDescent="0.25">
      <c r="A159" s="129"/>
      <c r="C159" s="109"/>
      <c r="D159" s="125"/>
      <c r="E159" s="126"/>
    </row>
    <row r="160" spans="1:8" s="26" customFormat="1" ht="11.25" x14ac:dyDescent="0.25">
      <c r="A160" s="129"/>
      <c r="C160" s="109"/>
      <c r="D160" s="125"/>
      <c r="E160" s="126"/>
    </row>
    <row r="161" spans="1:8" s="26" customFormat="1" ht="62.25" customHeight="1" x14ac:dyDescent="0.25">
      <c r="A161" s="129"/>
      <c r="C161" s="109"/>
      <c r="D161" s="125"/>
      <c r="E161" s="126"/>
    </row>
    <row r="162" spans="1:8" s="26" customFormat="1" ht="11.25" x14ac:dyDescent="0.25">
      <c r="A162" s="129"/>
      <c r="C162" s="109"/>
      <c r="D162" s="125"/>
      <c r="E162" s="126"/>
    </row>
    <row r="163" spans="1:8" s="26" customFormat="1" ht="11.25" x14ac:dyDescent="0.25">
      <c r="A163" s="129"/>
      <c r="C163" s="109"/>
      <c r="D163" s="125"/>
      <c r="E163" s="126"/>
    </row>
    <row r="164" spans="1:8" s="26" customFormat="1" ht="11.25" x14ac:dyDescent="0.25">
      <c r="A164" s="129"/>
      <c r="C164" s="109"/>
      <c r="D164" s="125"/>
      <c r="E164" s="126"/>
    </row>
    <row r="165" spans="1:8" s="26" customFormat="1" ht="174.75" customHeight="1" x14ac:dyDescent="0.25">
      <c r="A165" s="129"/>
      <c r="C165" s="109"/>
      <c r="D165" s="125"/>
      <c r="E165" s="126"/>
    </row>
    <row r="166" spans="1:8" s="26" customFormat="1" ht="11.25" x14ac:dyDescent="0.25">
      <c r="A166" s="129"/>
      <c r="C166" s="109"/>
      <c r="D166" s="125"/>
      <c r="E166" s="126"/>
    </row>
    <row r="167" spans="1:8" s="26" customFormat="1" ht="177" customHeight="1" x14ac:dyDescent="0.25">
      <c r="A167" s="129"/>
      <c r="C167" s="109"/>
      <c r="D167" s="125"/>
      <c r="E167" s="126"/>
    </row>
    <row r="168" spans="1:8" s="26" customFormat="1" ht="12.6" customHeight="1" x14ac:dyDescent="0.25">
      <c r="A168" s="129"/>
      <c r="C168" s="109"/>
      <c r="D168" s="125"/>
      <c r="E168" s="126"/>
    </row>
    <row r="169" spans="1:8" s="26" customFormat="1" ht="178.5" customHeight="1" x14ac:dyDescent="0.25">
      <c r="A169" s="129"/>
      <c r="C169" s="109"/>
      <c r="D169" s="125"/>
      <c r="E169" s="126"/>
    </row>
    <row r="170" spans="1:8" s="26" customFormat="1" ht="11.25" x14ac:dyDescent="0.25">
      <c r="A170" s="129"/>
      <c r="C170" s="109"/>
      <c r="D170" s="125"/>
      <c r="E170" s="126"/>
    </row>
    <row r="171" spans="1:8" s="26" customFormat="1" ht="172.5" customHeight="1" x14ac:dyDescent="0.25">
      <c r="A171" s="129"/>
      <c r="C171" s="109"/>
      <c r="D171" s="125"/>
      <c r="E171" s="126"/>
    </row>
    <row r="172" spans="1:8" s="26" customFormat="1" ht="11.25" x14ac:dyDescent="0.25">
      <c r="A172" s="129"/>
      <c r="C172" s="109"/>
      <c r="D172" s="125"/>
      <c r="E172" s="126"/>
    </row>
    <row r="173" spans="1:8" s="26" customFormat="1" ht="183.75" customHeight="1" x14ac:dyDescent="0.25">
      <c r="A173" s="129"/>
      <c r="C173" s="109"/>
      <c r="D173" s="125"/>
      <c r="E173" s="126"/>
    </row>
    <row r="174" spans="1:8" s="26" customFormat="1" ht="11.25" x14ac:dyDescent="0.25">
      <c r="A174" s="129"/>
      <c r="C174" s="109"/>
      <c r="D174" s="125"/>
      <c r="E174" s="126"/>
    </row>
    <row r="175" spans="1:8" ht="183.75" customHeight="1" x14ac:dyDescent="0.25">
      <c r="A175" s="129"/>
      <c r="B175" s="26"/>
      <c r="D175" s="127"/>
      <c r="E175" s="128"/>
      <c r="F175" s="24"/>
      <c r="G175" s="24"/>
      <c r="H175" s="24"/>
    </row>
    <row r="176" spans="1:8" s="26" customFormat="1" ht="11.25" x14ac:dyDescent="0.25">
      <c r="A176" s="129"/>
      <c r="C176" s="109"/>
      <c r="D176" s="125"/>
      <c r="E176" s="126"/>
    </row>
    <row r="177" spans="1:8" s="26" customFormat="1" ht="11.25" x14ac:dyDescent="0.25">
      <c r="A177" s="129"/>
      <c r="C177" s="109"/>
      <c r="D177" s="125"/>
      <c r="E177" s="126"/>
    </row>
    <row r="178" spans="1:8" s="26" customFormat="1" ht="11.25" x14ac:dyDescent="0.25">
      <c r="A178" s="129"/>
      <c r="C178" s="109"/>
      <c r="D178" s="125"/>
      <c r="E178" s="126"/>
    </row>
    <row r="179" spans="1:8" s="26" customFormat="1" ht="11.25" x14ac:dyDescent="0.25">
      <c r="A179" s="129"/>
      <c r="C179" s="109"/>
      <c r="D179" s="125"/>
      <c r="E179" s="126"/>
    </row>
    <row r="180" spans="1:8" s="26" customFormat="1" ht="88.9" customHeight="1" x14ac:dyDescent="0.25">
      <c r="A180" s="129"/>
      <c r="C180" s="109"/>
      <c r="D180" s="125"/>
      <c r="E180" s="126"/>
    </row>
    <row r="181" spans="1:8" s="26" customFormat="1" ht="11.25" x14ac:dyDescent="0.25">
      <c r="A181" s="129"/>
      <c r="C181" s="109"/>
      <c r="D181" s="125"/>
      <c r="E181" s="126"/>
    </row>
    <row r="182" spans="1:8" s="26" customFormat="1" ht="88.15" customHeight="1" x14ac:dyDescent="0.25">
      <c r="A182" s="129"/>
      <c r="C182" s="109"/>
      <c r="D182" s="125"/>
      <c r="E182" s="126"/>
    </row>
    <row r="183" spans="1:8" s="26" customFormat="1" ht="11.25" x14ac:dyDescent="0.25">
      <c r="A183" s="129"/>
      <c r="C183" s="109"/>
      <c r="D183" s="125"/>
      <c r="E183" s="126"/>
    </row>
    <row r="184" spans="1:8" s="26" customFormat="1" ht="78" customHeight="1" x14ac:dyDescent="0.25">
      <c r="A184" s="129"/>
      <c r="C184" s="109"/>
      <c r="D184" s="125"/>
      <c r="E184" s="126"/>
    </row>
    <row r="185" spans="1:8" s="26" customFormat="1" ht="11.25" x14ac:dyDescent="0.25">
      <c r="A185" s="129"/>
      <c r="C185" s="109"/>
      <c r="D185" s="125"/>
      <c r="E185" s="126"/>
    </row>
    <row r="186" spans="1:8" s="26" customFormat="1" ht="65.45" customHeight="1" x14ac:dyDescent="0.25">
      <c r="A186" s="129"/>
      <c r="C186" s="109"/>
      <c r="D186" s="125"/>
      <c r="E186" s="126"/>
    </row>
    <row r="187" spans="1:8" s="26" customFormat="1" ht="11.25" x14ac:dyDescent="0.25">
      <c r="A187" s="129"/>
      <c r="C187" s="109"/>
      <c r="E187" s="73"/>
    </row>
    <row r="188" spans="1:8" s="26" customFormat="1" ht="79.150000000000006" customHeight="1" x14ac:dyDescent="0.25">
      <c r="A188" s="129"/>
      <c r="C188" s="109"/>
      <c r="E188" s="73"/>
    </row>
    <row r="189" spans="1:8" s="26" customFormat="1" ht="11.25" x14ac:dyDescent="0.25">
      <c r="A189" s="129"/>
      <c r="C189" s="109"/>
      <c r="E189" s="73"/>
    </row>
    <row r="190" spans="1:8" ht="86.25" customHeight="1" x14ac:dyDescent="0.25">
      <c r="A190" s="129"/>
      <c r="B190" s="26"/>
      <c r="D190" s="24"/>
      <c r="E190" s="72"/>
      <c r="F190" s="24"/>
      <c r="G190" s="24"/>
      <c r="H190" s="24"/>
    </row>
    <row r="191" spans="1:8" s="26" customFormat="1" ht="11.25" x14ac:dyDescent="0.25">
      <c r="A191" s="129"/>
      <c r="C191" s="109"/>
      <c r="E191" s="73"/>
    </row>
    <row r="192" spans="1:8" s="26" customFormat="1" ht="11.25" x14ac:dyDescent="0.25">
      <c r="A192" s="129"/>
      <c r="C192" s="109"/>
      <c r="E192" s="73"/>
    </row>
    <row r="193" spans="1:8" s="26" customFormat="1" ht="54.75" customHeight="1" x14ac:dyDescent="0.25">
      <c r="A193" s="129"/>
      <c r="C193" s="109"/>
      <c r="E193" s="73"/>
    </row>
    <row r="194" spans="1:8" s="26" customFormat="1" ht="11.25" x14ac:dyDescent="0.25">
      <c r="A194" s="129"/>
      <c r="C194" s="109"/>
      <c r="E194" s="73"/>
    </row>
    <row r="195" spans="1:8" s="26" customFormat="1" ht="105" customHeight="1" x14ac:dyDescent="0.25">
      <c r="A195" s="129"/>
      <c r="C195" s="109"/>
      <c r="E195" s="73"/>
    </row>
    <row r="196" spans="1:8" s="26" customFormat="1" ht="11.25" x14ac:dyDescent="0.25">
      <c r="A196" s="129"/>
      <c r="C196" s="109"/>
      <c r="E196" s="73"/>
    </row>
    <row r="197" spans="1:8" s="26" customFormat="1" ht="96.75" customHeight="1" x14ac:dyDescent="0.25">
      <c r="A197" s="129"/>
      <c r="C197" s="109"/>
      <c r="E197" s="73"/>
    </row>
    <row r="198" spans="1:8" s="26" customFormat="1" ht="11.25" x14ac:dyDescent="0.25">
      <c r="A198" s="129"/>
      <c r="C198" s="109"/>
      <c r="E198" s="73"/>
    </row>
    <row r="199" spans="1:8" s="26" customFormat="1" ht="61.9" customHeight="1" x14ac:dyDescent="0.25">
      <c r="A199" s="129"/>
      <c r="C199" s="109"/>
      <c r="E199" s="73"/>
    </row>
    <row r="200" spans="1:8" s="26" customFormat="1" ht="11.25" x14ac:dyDescent="0.25">
      <c r="A200" s="129"/>
      <c r="C200" s="109"/>
      <c r="E200" s="73"/>
    </row>
    <row r="201" spans="1:8" s="26" customFormat="1" ht="59.25" customHeight="1" x14ac:dyDescent="0.25">
      <c r="A201" s="129"/>
      <c r="C201" s="109"/>
      <c r="E201" s="73"/>
    </row>
    <row r="202" spans="1:8" s="26" customFormat="1" ht="11.25" x14ac:dyDescent="0.25">
      <c r="A202" s="129"/>
      <c r="C202" s="109"/>
      <c r="E202" s="73"/>
    </row>
    <row r="203" spans="1:8" ht="146.25" customHeight="1" x14ac:dyDescent="0.25">
      <c r="A203" s="129"/>
      <c r="B203" s="26"/>
      <c r="D203" s="24"/>
      <c r="E203" s="72"/>
      <c r="F203" s="24"/>
      <c r="G203" s="24"/>
      <c r="H203" s="24"/>
    </row>
    <row r="204" spans="1:8" s="26" customFormat="1" ht="11.25" x14ac:dyDescent="0.25">
      <c r="A204" s="129"/>
      <c r="C204" s="109"/>
      <c r="E204" s="73"/>
    </row>
    <row r="205" spans="1:8" s="26" customFormat="1" ht="11.25" x14ac:dyDescent="0.25">
      <c r="A205" s="129"/>
      <c r="C205" s="109"/>
      <c r="E205" s="73"/>
    </row>
    <row r="206" spans="1:8" s="26" customFormat="1" ht="102.6" customHeight="1" x14ac:dyDescent="0.25">
      <c r="A206" s="129"/>
      <c r="C206" s="109"/>
      <c r="E206" s="73"/>
    </row>
    <row r="207" spans="1:8" s="26" customFormat="1" ht="11.25" x14ac:dyDescent="0.25">
      <c r="A207" s="129"/>
      <c r="C207" s="109"/>
      <c r="E207" s="73"/>
    </row>
    <row r="208" spans="1:8" s="26" customFormat="1" ht="112.5" customHeight="1" x14ac:dyDescent="0.25">
      <c r="A208" s="129"/>
      <c r="C208" s="109"/>
      <c r="E208" s="73"/>
    </row>
    <row r="209" spans="1:8" s="26" customFormat="1" ht="11.25" x14ac:dyDescent="0.25">
      <c r="A209" s="129"/>
      <c r="C209" s="109"/>
      <c r="E209" s="73"/>
    </row>
    <row r="210" spans="1:8" s="26" customFormat="1" ht="96" customHeight="1" x14ac:dyDescent="0.25">
      <c r="A210" s="129"/>
      <c r="C210" s="109"/>
      <c r="E210" s="73"/>
    </row>
    <row r="211" spans="1:8" s="26" customFormat="1" ht="11.25" x14ac:dyDescent="0.25">
      <c r="A211" s="129"/>
      <c r="C211" s="109"/>
      <c r="E211" s="73"/>
    </row>
    <row r="212" spans="1:8" s="26" customFormat="1" ht="138.75" customHeight="1" x14ac:dyDescent="0.25">
      <c r="A212" s="129"/>
      <c r="C212" s="109"/>
      <c r="E212" s="73"/>
    </row>
    <row r="213" spans="1:8" s="26" customFormat="1" ht="11.25" x14ac:dyDescent="0.25">
      <c r="A213" s="129"/>
      <c r="C213" s="109"/>
      <c r="E213" s="73"/>
    </row>
    <row r="214" spans="1:8" s="26" customFormat="1" ht="72.599999999999994" customHeight="1" x14ac:dyDescent="0.25">
      <c r="A214" s="129"/>
      <c r="C214" s="109"/>
      <c r="E214" s="73"/>
    </row>
    <row r="215" spans="1:8" s="26" customFormat="1" ht="11.25" x14ac:dyDescent="0.25">
      <c r="A215" s="129"/>
      <c r="C215" s="109"/>
      <c r="E215" s="73"/>
    </row>
    <row r="216" spans="1:8" s="26" customFormat="1" ht="75" customHeight="1" x14ac:dyDescent="0.25">
      <c r="A216" s="129"/>
      <c r="C216" s="109"/>
      <c r="E216" s="73"/>
    </row>
    <row r="217" spans="1:8" s="26" customFormat="1" ht="11.25" x14ac:dyDescent="0.25">
      <c r="A217" s="129"/>
      <c r="C217" s="109"/>
      <c r="E217" s="73"/>
    </row>
    <row r="218" spans="1:8" s="26" customFormat="1" ht="135.75" customHeight="1" x14ac:dyDescent="0.25">
      <c r="A218" s="129"/>
      <c r="C218" s="109"/>
      <c r="E218" s="73"/>
    </row>
    <row r="219" spans="1:8" s="26" customFormat="1" ht="11.25" x14ac:dyDescent="0.25">
      <c r="A219" s="129"/>
      <c r="C219" s="109"/>
      <c r="E219" s="73"/>
    </row>
    <row r="220" spans="1:8" ht="133.5" customHeight="1" x14ac:dyDescent="0.25">
      <c r="A220" s="129"/>
      <c r="B220" s="26"/>
      <c r="D220" s="24"/>
      <c r="E220" s="72"/>
      <c r="F220" s="24"/>
      <c r="G220" s="24"/>
      <c r="H220" s="24"/>
    </row>
    <row r="221" spans="1:8" s="26" customFormat="1" ht="11.25" x14ac:dyDescent="0.25">
      <c r="A221" s="129"/>
      <c r="C221" s="109"/>
      <c r="E221" s="73"/>
    </row>
    <row r="222" spans="1:8" s="26" customFormat="1" ht="11.25" x14ac:dyDescent="0.25">
      <c r="A222" s="129"/>
      <c r="C222" s="109"/>
      <c r="E222" s="73"/>
    </row>
    <row r="223" spans="1:8" s="26" customFormat="1" ht="105.6" customHeight="1" x14ac:dyDescent="0.25">
      <c r="A223" s="129"/>
      <c r="C223" s="109"/>
      <c r="E223" s="73"/>
    </row>
    <row r="224" spans="1:8" s="26" customFormat="1" ht="11.25" x14ac:dyDescent="0.25">
      <c r="A224" s="129"/>
      <c r="C224" s="109"/>
      <c r="E224" s="73"/>
    </row>
    <row r="225" spans="1:8" s="26" customFormat="1" ht="121.9" customHeight="1" x14ac:dyDescent="0.25">
      <c r="A225" s="129"/>
      <c r="C225" s="109"/>
      <c r="E225" s="73"/>
    </row>
    <row r="226" spans="1:8" s="26" customFormat="1" ht="11.25" x14ac:dyDescent="0.25">
      <c r="A226" s="129"/>
      <c r="C226" s="109"/>
      <c r="E226" s="73"/>
    </row>
    <row r="227" spans="1:8" s="26" customFormat="1" ht="64.900000000000006" customHeight="1" x14ac:dyDescent="0.25">
      <c r="A227" s="129"/>
      <c r="C227" s="109"/>
      <c r="E227" s="73"/>
    </row>
    <row r="228" spans="1:8" s="26" customFormat="1" ht="11.25" x14ac:dyDescent="0.25">
      <c r="A228" s="129"/>
      <c r="C228" s="109"/>
      <c r="E228" s="73"/>
    </row>
    <row r="229" spans="1:8" s="26" customFormat="1" ht="75" customHeight="1" x14ac:dyDescent="0.25">
      <c r="A229" s="129"/>
      <c r="C229" s="109"/>
      <c r="E229" s="73"/>
    </row>
    <row r="230" spans="1:8" s="26" customFormat="1" ht="11.25" x14ac:dyDescent="0.25">
      <c r="A230" s="109"/>
      <c r="C230" s="109"/>
      <c r="E230" s="73"/>
    </row>
    <row r="231" spans="1:8" s="26" customFormat="1" ht="70.5" customHeight="1" x14ac:dyDescent="0.25">
      <c r="A231" s="109"/>
      <c r="C231" s="109"/>
      <c r="E231" s="73"/>
    </row>
    <row r="232" spans="1:8" x14ac:dyDescent="0.25">
      <c r="A232" s="109"/>
      <c r="B232" s="26"/>
      <c r="D232" s="24"/>
      <c r="E232" s="72"/>
      <c r="F232" s="24"/>
      <c r="G232" s="24"/>
      <c r="H232" s="24"/>
    </row>
    <row r="233" spans="1:8" s="26" customFormat="1" ht="11.25" x14ac:dyDescent="0.25">
      <c r="A233" s="109"/>
      <c r="C233" s="109"/>
      <c r="E233" s="73"/>
    </row>
    <row r="234" spans="1:8" s="26" customFormat="1" ht="11.25" x14ac:dyDescent="0.25">
      <c r="A234" s="109"/>
      <c r="C234" s="109"/>
      <c r="E234" s="73"/>
    </row>
    <row r="235" spans="1:8" s="26" customFormat="1" ht="188.25" customHeight="1" x14ac:dyDescent="0.25">
      <c r="A235" s="109"/>
      <c r="C235" s="109"/>
      <c r="E235" s="73"/>
    </row>
    <row r="236" spans="1:8" s="26" customFormat="1" ht="11.25" x14ac:dyDescent="0.25">
      <c r="A236" s="109"/>
      <c r="C236" s="109"/>
      <c r="E236" s="73"/>
    </row>
    <row r="237" spans="1:8" s="26" customFormat="1" ht="93" customHeight="1" x14ac:dyDescent="0.25">
      <c r="A237" s="109"/>
      <c r="C237" s="109"/>
      <c r="E237" s="73"/>
    </row>
    <row r="238" spans="1:8" s="26" customFormat="1" ht="11.25" x14ac:dyDescent="0.25">
      <c r="A238" s="109"/>
      <c r="C238" s="109"/>
      <c r="E238" s="73"/>
    </row>
    <row r="239" spans="1:8" s="26" customFormat="1" ht="81" customHeight="1" x14ac:dyDescent="0.25">
      <c r="A239" s="109"/>
      <c r="C239" s="109"/>
      <c r="E239" s="73"/>
    </row>
    <row r="240" spans="1:8" x14ac:dyDescent="0.25">
      <c r="A240" s="109"/>
      <c r="B240" s="26"/>
      <c r="D240" s="24"/>
      <c r="E240" s="72"/>
      <c r="F240" s="24"/>
      <c r="G240" s="24"/>
      <c r="H240" s="24"/>
    </row>
    <row r="241" spans="1:5" s="26" customFormat="1" ht="11.25" x14ac:dyDescent="0.25">
      <c r="A241" s="109"/>
      <c r="C241" s="109"/>
      <c r="E241" s="73"/>
    </row>
    <row r="242" spans="1:5" s="26" customFormat="1" ht="103.9" customHeight="1" x14ac:dyDescent="0.25">
      <c r="A242" s="109"/>
      <c r="C242" s="109"/>
      <c r="E242" s="73"/>
    </row>
    <row r="243" spans="1:5" s="26" customFormat="1" ht="11.25" x14ac:dyDescent="0.25">
      <c r="A243" s="109"/>
      <c r="C243" s="109"/>
      <c r="E243" s="73"/>
    </row>
    <row r="244" spans="1:5" s="26" customFormat="1" ht="93" customHeight="1" x14ac:dyDescent="0.25">
      <c r="A244" s="109"/>
      <c r="C244" s="109"/>
      <c r="E244" s="73"/>
    </row>
    <row r="245" spans="1:5" s="26" customFormat="1" ht="11.25" x14ac:dyDescent="0.25">
      <c r="A245" s="109"/>
      <c r="C245" s="109"/>
      <c r="E245" s="73"/>
    </row>
    <row r="246" spans="1:5" s="26" customFormat="1" ht="90.6" customHeight="1" x14ac:dyDescent="0.25">
      <c r="A246" s="109"/>
      <c r="C246" s="109"/>
      <c r="E246" s="73"/>
    </row>
    <row r="247" spans="1:5" s="26" customFormat="1" ht="11.25" x14ac:dyDescent="0.25">
      <c r="A247" s="109"/>
      <c r="C247" s="109"/>
      <c r="E247" s="73"/>
    </row>
    <row r="248" spans="1:5" s="26" customFormat="1" ht="91.15" customHeight="1" x14ac:dyDescent="0.25">
      <c r="A248" s="109"/>
      <c r="C248" s="109"/>
      <c r="E248" s="73"/>
    </row>
    <row r="249" spans="1:5" s="26" customFormat="1" ht="11.25" x14ac:dyDescent="0.25">
      <c r="A249" s="109"/>
      <c r="C249" s="109"/>
      <c r="E249" s="73"/>
    </row>
    <row r="250" spans="1:5" s="26" customFormat="1" ht="89.45" customHeight="1" x14ac:dyDescent="0.25">
      <c r="A250" s="109"/>
      <c r="C250" s="109"/>
      <c r="E250" s="73"/>
    </row>
    <row r="251" spans="1:5" s="26" customFormat="1" ht="11.25" x14ac:dyDescent="0.25">
      <c r="A251" s="109"/>
      <c r="C251" s="109"/>
      <c r="E251" s="73"/>
    </row>
    <row r="252" spans="1:5" s="26" customFormat="1" ht="88.9" customHeight="1" x14ac:dyDescent="0.25">
      <c r="A252" s="109"/>
      <c r="C252" s="109"/>
      <c r="E252" s="73"/>
    </row>
    <row r="253" spans="1:5" s="26" customFormat="1" ht="11.25" x14ac:dyDescent="0.25">
      <c r="A253" s="109"/>
      <c r="C253" s="109"/>
      <c r="E253" s="73"/>
    </row>
    <row r="254" spans="1:5" s="26" customFormat="1" ht="86.25" customHeight="1" x14ac:dyDescent="0.25">
      <c r="A254" s="109"/>
      <c r="C254" s="109"/>
      <c r="E254" s="73"/>
    </row>
    <row r="255" spans="1:5" s="26" customFormat="1" ht="11.25" x14ac:dyDescent="0.25">
      <c r="A255" s="109"/>
      <c r="C255" s="109"/>
      <c r="E255" s="73"/>
    </row>
    <row r="256" spans="1:5" s="26" customFormat="1" ht="97.5" customHeight="1" x14ac:dyDescent="0.25">
      <c r="A256" s="109"/>
      <c r="C256" s="109"/>
      <c r="E256" s="73"/>
    </row>
    <row r="257" spans="1:8" s="26" customFormat="1" ht="11.25" x14ac:dyDescent="0.25">
      <c r="A257" s="109"/>
      <c r="C257" s="109"/>
      <c r="E257" s="73"/>
    </row>
    <row r="258" spans="1:8" s="26" customFormat="1" ht="72" customHeight="1" x14ac:dyDescent="0.25">
      <c r="A258" s="109"/>
      <c r="C258" s="109"/>
      <c r="E258" s="73"/>
    </row>
    <row r="259" spans="1:8" s="26" customFormat="1" ht="11.25" x14ac:dyDescent="0.25">
      <c r="A259" s="109"/>
      <c r="C259" s="109"/>
      <c r="E259" s="73"/>
    </row>
    <row r="260" spans="1:8" x14ac:dyDescent="0.25">
      <c r="A260" s="109"/>
      <c r="B260" s="26"/>
      <c r="D260" s="24"/>
      <c r="E260" s="72"/>
      <c r="F260" s="24"/>
      <c r="G260" s="24"/>
      <c r="H260" s="24"/>
    </row>
    <row r="261" spans="1:8" s="26" customFormat="1" ht="118.5" customHeight="1" x14ac:dyDescent="0.25">
      <c r="A261" s="109"/>
      <c r="C261" s="109"/>
      <c r="E261" s="73"/>
    </row>
    <row r="262" spans="1:8" s="26" customFormat="1" ht="11.25" x14ac:dyDescent="0.25">
      <c r="A262" s="109"/>
      <c r="C262" s="109"/>
      <c r="E262" s="73"/>
    </row>
    <row r="263" spans="1:8" s="26" customFormat="1" ht="134.25" customHeight="1" x14ac:dyDescent="0.25">
      <c r="A263" s="109"/>
      <c r="C263" s="109"/>
      <c r="E263" s="73"/>
    </row>
    <row r="264" spans="1:8" s="26" customFormat="1" ht="11.25" x14ac:dyDescent="0.25">
      <c r="A264" s="109"/>
      <c r="C264" s="109"/>
      <c r="E264" s="73"/>
    </row>
    <row r="265" spans="1:8" s="26" customFormat="1" ht="11.25" x14ac:dyDescent="0.25">
      <c r="A265" s="109"/>
      <c r="C265" s="109"/>
      <c r="E265" s="73"/>
    </row>
    <row r="266" spans="1:8" s="26" customFormat="1" ht="11.25" x14ac:dyDescent="0.25">
      <c r="A266" s="109"/>
      <c r="C266" s="109"/>
      <c r="E266" s="73"/>
    </row>
    <row r="267" spans="1:8" s="26" customFormat="1" ht="55.5" customHeight="1" x14ac:dyDescent="0.25">
      <c r="A267" s="109"/>
      <c r="C267" s="109"/>
      <c r="E267" s="73"/>
    </row>
    <row r="268" spans="1:8" s="26" customFormat="1" ht="11.25" x14ac:dyDescent="0.25">
      <c r="A268" s="109"/>
      <c r="C268" s="109"/>
      <c r="E268" s="73"/>
    </row>
    <row r="269" spans="1:8" s="26" customFormat="1" ht="11.25" x14ac:dyDescent="0.25">
      <c r="A269" s="109"/>
      <c r="C269" s="109"/>
      <c r="E269" s="73"/>
    </row>
    <row r="270" spans="1:8" s="26" customFormat="1" ht="11.25" x14ac:dyDescent="0.25">
      <c r="A270" s="109"/>
      <c r="C270" s="109"/>
      <c r="E270" s="73"/>
    </row>
    <row r="271" spans="1:8" x14ac:dyDescent="0.25">
      <c r="A271" s="109"/>
      <c r="B271" s="26"/>
      <c r="D271" s="24"/>
      <c r="E271" s="72"/>
      <c r="F271" s="24"/>
      <c r="G271" s="24"/>
      <c r="H271" s="24"/>
    </row>
    <row r="272" spans="1:8" s="26" customFormat="1" ht="11.25" x14ac:dyDescent="0.25">
      <c r="A272" s="109"/>
      <c r="C272" s="109"/>
      <c r="E272" s="73"/>
    </row>
    <row r="273" spans="1:8" s="26" customFormat="1" ht="11.25" x14ac:dyDescent="0.25">
      <c r="A273" s="109"/>
      <c r="C273" s="109"/>
      <c r="E273" s="73"/>
    </row>
    <row r="274" spans="1:8" s="26" customFormat="1" ht="55.5" customHeight="1" x14ac:dyDescent="0.25">
      <c r="A274" s="109"/>
      <c r="C274" s="109"/>
      <c r="E274" s="73"/>
    </row>
    <row r="275" spans="1:8" s="26" customFormat="1" ht="11.25" x14ac:dyDescent="0.25">
      <c r="A275" s="109"/>
      <c r="C275" s="109"/>
      <c r="E275" s="73"/>
    </row>
    <row r="276" spans="1:8" s="26" customFormat="1" ht="98.45" customHeight="1" x14ac:dyDescent="0.25">
      <c r="A276" s="109"/>
      <c r="C276" s="109"/>
      <c r="E276" s="73"/>
    </row>
    <row r="277" spans="1:8" s="26" customFormat="1" ht="11.25" x14ac:dyDescent="0.25">
      <c r="A277" s="109"/>
      <c r="C277" s="109"/>
      <c r="E277" s="73"/>
    </row>
    <row r="278" spans="1:8" s="26" customFormat="1" ht="67.900000000000006" customHeight="1" x14ac:dyDescent="0.25">
      <c r="A278" s="109"/>
      <c r="C278" s="109"/>
      <c r="E278" s="73"/>
    </row>
    <row r="279" spans="1:8" s="26" customFormat="1" ht="11.25" x14ac:dyDescent="0.25">
      <c r="A279" s="109"/>
      <c r="C279" s="109"/>
      <c r="E279" s="73"/>
    </row>
    <row r="280" spans="1:8" s="26" customFormat="1" ht="54" customHeight="1" x14ac:dyDescent="0.25">
      <c r="A280" s="109"/>
      <c r="C280" s="109"/>
      <c r="E280" s="73"/>
    </row>
    <row r="281" spans="1:8" s="26" customFormat="1" x14ac:dyDescent="0.25">
      <c r="A281" s="109"/>
      <c r="C281" s="102"/>
      <c r="D281" s="2"/>
      <c r="E281" s="79"/>
      <c r="F281" s="16"/>
      <c r="G281" s="1"/>
      <c r="H281" s="15"/>
    </row>
    <row r="282" spans="1:8" s="26" customFormat="1" ht="97.5" customHeight="1" x14ac:dyDescent="0.25">
      <c r="A282" s="109"/>
      <c r="C282" s="102"/>
      <c r="D282" s="2"/>
      <c r="E282" s="79"/>
      <c r="F282" s="16"/>
      <c r="G282" s="1"/>
      <c r="H282" s="15"/>
    </row>
    <row r="283" spans="1:8" s="26" customFormat="1" x14ac:dyDescent="0.25">
      <c r="A283" s="109"/>
      <c r="C283" s="102"/>
      <c r="D283" s="2"/>
      <c r="E283" s="79"/>
      <c r="F283" s="16"/>
      <c r="G283" s="1"/>
      <c r="H283" s="15"/>
    </row>
    <row r="284" spans="1:8" ht="151.5" customHeight="1" x14ac:dyDescent="0.25">
      <c r="A284" s="109"/>
      <c r="B284" s="26"/>
    </row>
    <row r="285" spans="1:8" s="26" customFormat="1" x14ac:dyDescent="0.25">
      <c r="A285" s="109"/>
      <c r="C285" s="102"/>
      <c r="D285" s="2"/>
      <c r="E285" s="79"/>
      <c r="F285" s="16"/>
      <c r="G285" s="1"/>
      <c r="H285" s="15"/>
    </row>
    <row r="286" spans="1:8" s="26" customFormat="1" x14ac:dyDescent="0.25">
      <c r="A286" s="109"/>
      <c r="C286" s="102"/>
      <c r="D286" s="2"/>
      <c r="E286" s="79"/>
      <c r="F286" s="16"/>
      <c r="G286" s="1"/>
      <c r="H286" s="15"/>
    </row>
    <row r="287" spans="1:8" s="26" customFormat="1" ht="99" customHeight="1" x14ac:dyDescent="0.25">
      <c r="A287" s="109"/>
      <c r="C287" s="102"/>
      <c r="D287" s="2"/>
      <c r="E287" s="79"/>
      <c r="F287" s="16"/>
      <c r="G287" s="1"/>
      <c r="H287" s="15"/>
    </row>
    <row r="288" spans="1:8" s="26" customFormat="1" x14ac:dyDescent="0.25">
      <c r="A288" s="109"/>
      <c r="C288" s="102"/>
      <c r="D288" s="2"/>
      <c r="E288" s="79"/>
      <c r="F288" s="16"/>
      <c r="G288" s="1"/>
      <c r="H288" s="15"/>
    </row>
    <row r="289" spans="1:8" s="26" customFormat="1" ht="105.6" customHeight="1" x14ac:dyDescent="0.25">
      <c r="A289" s="109"/>
      <c r="C289" s="102"/>
      <c r="D289" s="2"/>
      <c r="E289" s="79"/>
      <c r="F289" s="16"/>
      <c r="G289" s="1"/>
      <c r="H289" s="15"/>
    </row>
    <row r="290" spans="1:8" s="26" customFormat="1" x14ac:dyDescent="0.25">
      <c r="A290" s="109"/>
      <c r="C290" s="102"/>
      <c r="D290" s="2"/>
      <c r="E290" s="79"/>
      <c r="F290" s="16"/>
      <c r="G290" s="1"/>
      <c r="H290" s="15"/>
    </row>
    <row r="291" spans="1:8" s="26" customFormat="1" ht="135" customHeight="1" x14ac:dyDescent="0.25">
      <c r="A291" s="109"/>
      <c r="C291" s="102"/>
      <c r="D291" s="2"/>
      <c r="E291" s="79"/>
      <c r="F291" s="16"/>
      <c r="G291" s="1"/>
      <c r="H291" s="15"/>
    </row>
    <row r="292" spans="1:8" s="26" customFormat="1" x14ac:dyDescent="0.25">
      <c r="A292" s="109"/>
      <c r="C292" s="102"/>
      <c r="D292" s="2"/>
      <c r="E292" s="79"/>
      <c r="F292" s="16"/>
      <c r="G292" s="1"/>
      <c r="H292" s="15"/>
    </row>
    <row r="293" spans="1:8" s="26" customFormat="1" ht="75.599999999999994" customHeight="1" x14ac:dyDescent="0.25">
      <c r="A293" s="109"/>
      <c r="C293" s="102"/>
      <c r="D293" s="2"/>
      <c r="E293" s="79"/>
      <c r="F293" s="16"/>
      <c r="G293" s="1"/>
      <c r="H293" s="15"/>
    </row>
    <row r="294" spans="1:8" s="26" customFormat="1" x14ac:dyDescent="0.25">
      <c r="A294" s="109"/>
      <c r="C294" s="102"/>
      <c r="D294" s="2"/>
      <c r="E294" s="79"/>
      <c r="F294" s="16"/>
      <c r="G294" s="1"/>
      <c r="H294" s="15"/>
    </row>
    <row r="295" spans="1:8" s="26" customFormat="1" ht="76.900000000000006" customHeight="1" x14ac:dyDescent="0.25">
      <c r="A295" s="109"/>
      <c r="C295" s="102"/>
      <c r="D295" s="2"/>
      <c r="E295" s="79"/>
      <c r="F295" s="16"/>
      <c r="G295" s="1"/>
      <c r="H295" s="15"/>
    </row>
    <row r="296" spans="1:8" s="26" customFormat="1" x14ac:dyDescent="0.25">
      <c r="A296" s="109"/>
      <c r="C296" s="102"/>
      <c r="D296" s="2"/>
      <c r="E296" s="79"/>
      <c r="F296" s="16"/>
      <c r="G296" s="1"/>
      <c r="H296" s="15"/>
    </row>
    <row r="297" spans="1:8" s="26" customFormat="1" ht="70.5" customHeight="1" x14ac:dyDescent="0.25">
      <c r="A297" s="109"/>
      <c r="C297" s="102"/>
      <c r="D297" s="2"/>
      <c r="E297" s="79"/>
      <c r="F297" s="16"/>
      <c r="G297" s="1"/>
      <c r="H297" s="15"/>
    </row>
    <row r="298" spans="1:8" x14ac:dyDescent="0.25">
      <c r="A298" s="109"/>
      <c r="B298" s="26"/>
    </row>
    <row r="299" spans="1:8" s="26" customFormat="1" x14ac:dyDescent="0.25">
      <c r="A299" s="109"/>
      <c r="C299" s="102"/>
      <c r="D299" s="2"/>
      <c r="E299" s="79"/>
      <c r="F299" s="16"/>
      <c r="G299" s="1"/>
      <c r="H299" s="15"/>
    </row>
    <row r="300" spans="1:8" s="26" customFormat="1" x14ac:dyDescent="0.25">
      <c r="A300" s="109"/>
      <c r="C300" s="102"/>
      <c r="D300" s="2"/>
      <c r="E300" s="79"/>
      <c r="F300" s="16"/>
      <c r="G300" s="1"/>
      <c r="H300" s="15"/>
    </row>
    <row r="301" spans="1:8" s="26" customFormat="1" ht="106.9" customHeight="1" x14ac:dyDescent="0.25">
      <c r="A301" s="109"/>
      <c r="C301" s="102"/>
      <c r="D301" s="2"/>
      <c r="E301" s="79"/>
      <c r="F301" s="16"/>
      <c r="G301" s="1"/>
      <c r="H301" s="15"/>
    </row>
    <row r="302" spans="1:8" s="26" customFormat="1" x14ac:dyDescent="0.25">
      <c r="A302" s="109"/>
      <c r="C302" s="102"/>
      <c r="D302" s="2"/>
      <c r="E302" s="79"/>
      <c r="F302" s="16"/>
      <c r="G302" s="1"/>
      <c r="H302" s="15"/>
    </row>
    <row r="303" spans="1:8" s="26" customFormat="1" x14ac:dyDescent="0.25">
      <c r="A303" s="109"/>
      <c r="C303" s="102"/>
      <c r="D303" s="2"/>
      <c r="E303" s="79"/>
      <c r="F303" s="16"/>
      <c r="G303" s="1"/>
      <c r="H303" s="15"/>
    </row>
    <row r="304" spans="1:8" s="26" customFormat="1" x14ac:dyDescent="0.25">
      <c r="A304" s="109"/>
      <c r="C304" s="102"/>
      <c r="D304" s="2"/>
      <c r="E304" s="79"/>
      <c r="F304" s="16"/>
      <c r="G304" s="1"/>
      <c r="H304" s="15"/>
    </row>
    <row r="305" spans="1:8" s="26" customFormat="1" ht="119.25" customHeight="1" x14ac:dyDescent="0.25">
      <c r="A305" s="109"/>
      <c r="C305" s="102"/>
      <c r="D305" s="2"/>
      <c r="E305" s="79"/>
      <c r="F305" s="16"/>
      <c r="G305" s="1"/>
      <c r="H305" s="15"/>
    </row>
    <row r="306" spans="1:8" s="26" customFormat="1" x14ac:dyDescent="0.25">
      <c r="A306" s="109"/>
      <c r="C306" s="102"/>
      <c r="D306" s="2"/>
      <c r="E306" s="79"/>
      <c r="F306" s="16"/>
      <c r="G306" s="1"/>
      <c r="H306" s="15"/>
    </row>
    <row r="307" spans="1:8" s="26" customFormat="1" ht="76.150000000000006" customHeight="1" x14ac:dyDescent="0.25">
      <c r="A307" s="109"/>
      <c r="C307" s="102"/>
      <c r="D307" s="2"/>
      <c r="E307" s="79"/>
      <c r="F307" s="16"/>
      <c r="G307" s="1"/>
      <c r="H307" s="15"/>
    </row>
    <row r="308" spans="1:8" s="26" customFormat="1" x14ac:dyDescent="0.25">
      <c r="A308" s="109"/>
      <c r="C308" s="102"/>
      <c r="D308" s="2"/>
      <c r="E308" s="79"/>
      <c r="F308" s="16"/>
      <c r="G308" s="1"/>
      <c r="H308" s="15"/>
    </row>
    <row r="309" spans="1:8" x14ac:dyDescent="0.25">
      <c r="A309" s="109"/>
      <c r="B309" s="26"/>
    </row>
    <row r="310" spans="1:8" s="26" customFormat="1" x14ac:dyDescent="0.25">
      <c r="A310" s="109"/>
      <c r="C310" s="102"/>
      <c r="D310" s="2"/>
      <c r="E310" s="79"/>
      <c r="F310" s="16"/>
      <c r="G310" s="1"/>
      <c r="H310" s="15"/>
    </row>
    <row r="311" spans="1:8" s="26" customFormat="1" x14ac:dyDescent="0.25">
      <c r="A311" s="109"/>
      <c r="C311" s="102"/>
      <c r="D311" s="2"/>
      <c r="E311" s="79"/>
      <c r="F311" s="16"/>
      <c r="G311" s="1"/>
      <c r="H311" s="15"/>
    </row>
    <row r="312" spans="1:8" s="26" customFormat="1" ht="93.6" customHeight="1" x14ac:dyDescent="0.25">
      <c r="A312" s="109"/>
      <c r="C312" s="102"/>
      <c r="D312" s="2"/>
      <c r="E312" s="79"/>
      <c r="F312" s="16"/>
      <c r="G312" s="1"/>
      <c r="H312" s="15"/>
    </row>
    <row r="313" spans="1:8" s="26" customFormat="1" x14ac:dyDescent="0.25">
      <c r="A313" s="109"/>
      <c r="C313" s="102"/>
      <c r="D313" s="2"/>
      <c r="E313" s="79"/>
      <c r="F313" s="16"/>
      <c r="G313" s="1"/>
      <c r="H313" s="15"/>
    </row>
    <row r="314" spans="1:8" s="26" customFormat="1" ht="91.9" customHeight="1" x14ac:dyDescent="0.25">
      <c r="A314" s="109"/>
      <c r="C314" s="102"/>
      <c r="D314" s="2"/>
      <c r="E314" s="79"/>
      <c r="F314" s="16"/>
      <c r="G314" s="1"/>
      <c r="H314" s="15"/>
    </row>
    <row r="315" spans="1:8" s="26" customFormat="1" x14ac:dyDescent="0.25">
      <c r="A315" s="109"/>
      <c r="C315" s="102"/>
      <c r="D315" s="2"/>
      <c r="E315" s="79"/>
      <c r="F315" s="16"/>
      <c r="G315" s="1"/>
      <c r="H315" s="15"/>
    </row>
    <row r="316" spans="1:8" ht="80.25" customHeight="1" x14ac:dyDescent="0.25">
      <c r="A316" s="109"/>
      <c r="B316" s="26"/>
    </row>
    <row r="317" spans="1:8" s="26" customFormat="1" x14ac:dyDescent="0.25">
      <c r="A317" s="109"/>
      <c r="C317" s="102"/>
      <c r="D317" s="2"/>
      <c r="E317" s="79"/>
      <c r="F317" s="16"/>
      <c r="G317" s="1"/>
      <c r="H317" s="15"/>
    </row>
    <row r="318" spans="1:8" s="26" customFormat="1" x14ac:dyDescent="0.25">
      <c r="A318" s="109"/>
      <c r="C318" s="102"/>
      <c r="D318" s="2"/>
      <c r="E318" s="79"/>
      <c r="F318" s="16"/>
      <c r="G318" s="1"/>
      <c r="H318" s="15"/>
    </row>
    <row r="319" spans="1:8" s="26" customFormat="1" ht="114" customHeight="1" x14ac:dyDescent="0.25">
      <c r="A319" s="109"/>
      <c r="C319" s="102"/>
      <c r="D319" s="2"/>
      <c r="E319" s="79"/>
      <c r="F319" s="16"/>
      <c r="G319" s="1"/>
      <c r="H319" s="15"/>
    </row>
    <row r="320" spans="1:8" s="26" customFormat="1" x14ac:dyDescent="0.25">
      <c r="A320" s="109"/>
      <c r="C320" s="102"/>
      <c r="D320" s="2"/>
      <c r="E320" s="79"/>
      <c r="F320" s="16"/>
      <c r="G320" s="1"/>
      <c r="H320" s="15"/>
    </row>
    <row r="321" spans="1:8" s="26" customFormat="1" ht="78" customHeight="1" x14ac:dyDescent="0.25">
      <c r="A321" s="109"/>
      <c r="C321" s="102"/>
      <c r="D321" s="2"/>
      <c r="E321" s="79"/>
      <c r="F321" s="16"/>
      <c r="G321" s="1"/>
      <c r="H321" s="15"/>
    </row>
    <row r="322" spans="1:8" s="26" customFormat="1" x14ac:dyDescent="0.25">
      <c r="A322" s="109"/>
      <c r="C322" s="102"/>
      <c r="D322" s="2"/>
      <c r="E322" s="79"/>
      <c r="F322" s="16"/>
      <c r="G322" s="1"/>
      <c r="H322" s="15"/>
    </row>
    <row r="323" spans="1:8" ht="75" customHeight="1" x14ac:dyDescent="0.25">
      <c r="A323" s="109"/>
      <c r="B323" s="26"/>
    </row>
    <row r="324" spans="1:8" s="26" customFormat="1" x14ac:dyDescent="0.25">
      <c r="A324" s="109"/>
      <c r="C324" s="102"/>
      <c r="D324" s="2"/>
      <c r="E324" s="79"/>
      <c r="F324" s="16"/>
      <c r="G324" s="1"/>
      <c r="H324" s="15"/>
    </row>
    <row r="325" spans="1:8" s="26" customFormat="1" x14ac:dyDescent="0.25">
      <c r="A325" s="109"/>
      <c r="C325" s="102"/>
      <c r="D325" s="2"/>
      <c r="E325" s="79"/>
      <c r="F325" s="16"/>
      <c r="G325" s="1"/>
      <c r="H325" s="15"/>
    </row>
    <row r="326" spans="1:8" s="26" customFormat="1" ht="131.44999999999999" customHeight="1" x14ac:dyDescent="0.25">
      <c r="A326" s="109"/>
      <c r="C326" s="102"/>
      <c r="D326" s="2"/>
      <c r="E326" s="79"/>
      <c r="F326" s="16"/>
      <c r="G326" s="1"/>
      <c r="H326" s="15"/>
    </row>
    <row r="327" spans="1:8" s="26" customFormat="1" x14ac:dyDescent="0.25">
      <c r="A327" s="109"/>
      <c r="C327" s="102"/>
      <c r="D327" s="2"/>
      <c r="E327" s="79"/>
      <c r="F327" s="16"/>
      <c r="G327" s="1"/>
      <c r="H327" s="15"/>
    </row>
    <row r="328" spans="1:8" s="26" customFormat="1" x14ac:dyDescent="0.25">
      <c r="A328" s="109"/>
      <c r="C328" s="102"/>
      <c r="D328" s="2"/>
      <c r="E328" s="79"/>
      <c r="F328" s="16"/>
      <c r="G328" s="1"/>
      <c r="H328" s="15"/>
    </row>
    <row r="329" spans="1:8" x14ac:dyDescent="0.25">
      <c r="A329" s="109"/>
      <c r="B329" s="26"/>
    </row>
    <row r="330" spans="1:8" s="26" customFormat="1" ht="76.150000000000006" customHeight="1" x14ac:dyDescent="0.25">
      <c r="A330" s="109"/>
      <c r="C330" s="102"/>
      <c r="D330" s="2"/>
      <c r="E330" s="79"/>
      <c r="F330" s="16"/>
      <c r="G330" s="1"/>
      <c r="H330" s="15"/>
    </row>
    <row r="331" spans="1:8" s="26" customFormat="1" x14ac:dyDescent="0.25">
      <c r="A331" s="109"/>
      <c r="C331" s="102"/>
      <c r="D331" s="2"/>
      <c r="E331" s="79"/>
      <c r="F331" s="16"/>
      <c r="G331" s="1"/>
      <c r="H331" s="15"/>
    </row>
    <row r="332" spans="1:8" s="26" customFormat="1" ht="91.15" customHeight="1" x14ac:dyDescent="0.25">
      <c r="A332" s="109"/>
      <c r="C332" s="102"/>
      <c r="D332" s="2"/>
      <c r="E332" s="79"/>
      <c r="F332" s="16"/>
      <c r="G332" s="1"/>
      <c r="H332" s="15"/>
    </row>
    <row r="333" spans="1:8" s="26" customFormat="1" x14ac:dyDescent="0.25">
      <c r="A333" s="109"/>
      <c r="C333" s="102"/>
      <c r="D333" s="2"/>
      <c r="E333" s="79"/>
      <c r="F333" s="16"/>
      <c r="G333" s="1"/>
      <c r="H333" s="15"/>
    </row>
    <row r="334" spans="1:8" s="26" customFormat="1" ht="89.45" customHeight="1" x14ac:dyDescent="0.25">
      <c r="A334" s="109"/>
      <c r="C334" s="102"/>
      <c r="D334" s="2"/>
      <c r="E334" s="79"/>
      <c r="F334" s="16"/>
      <c r="G334" s="1"/>
      <c r="H334" s="15"/>
    </row>
    <row r="335" spans="1:8" s="26" customFormat="1" x14ac:dyDescent="0.25">
      <c r="A335" s="109"/>
      <c r="C335" s="102"/>
      <c r="D335" s="2"/>
      <c r="E335" s="79"/>
      <c r="F335" s="16"/>
      <c r="G335" s="1"/>
      <c r="H335" s="15"/>
    </row>
    <row r="336" spans="1:8" s="26" customFormat="1" ht="78" customHeight="1" x14ac:dyDescent="0.25">
      <c r="A336" s="109"/>
      <c r="C336" s="102"/>
      <c r="D336" s="2"/>
      <c r="E336" s="79"/>
      <c r="F336" s="16"/>
      <c r="G336" s="1"/>
      <c r="H336" s="15"/>
    </row>
    <row r="337" spans="1:8" s="26" customFormat="1" x14ac:dyDescent="0.25">
      <c r="A337" s="109"/>
      <c r="C337" s="102"/>
      <c r="D337" s="2"/>
      <c r="E337" s="79"/>
      <c r="F337" s="16"/>
      <c r="G337" s="1"/>
      <c r="H337" s="15"/>
    </row>
    <row r="338" spans="1:8" s="26" customFormat="1" ht="64.150000000000006" customHeight="1" x14ac:dyDescent="0.25">
      <c r="A338" s="109"/>
      <c r="C338" s="102"/>
      <c r="D338" s="2"/>
      <c r="E338" s="79"/>
      <c r="F338" s="16"/>
      <c r="G338" s="1"/>
      <c r="H338" s="15"/>
    </row>
    <row r="339" spans="1:8" s="26" customFormat="1" x14ac:dyDescent="0.25">
      <c r="A339" s="109"/>
      <c r="C339" s="102"/>
      <c r="D339" s="2"/>
      <c r="E339" s="79"/>
      <c r="F339" s="16"/>
      <c r="G339" s="1"/>
      <c r="H339" s="15"/>
    </row>
    <row r="340" spans="1:8" s="26" customFormat="1" x14ac:dyDescent="0.25">
      <c r="A340" s="109"/>
      <c r="C340" s="102"/>
      <c r="D340" s="2"/>
      <c r="E340" s="79"/>
      <c r="F340" s="16"/>
      <c r="G340" s="1"/>
      <c r="H340" s="15"/>
    </row>
    <row r="341" spans="1:8" s="26" customFormat="1" x14ac:dyDescent="0.25">
      <c r="A341" s="109"/>
      <c r="C341" s="102"/>
      <c r="D341" s="2"/>
      <c r="E341" s="79"/>
      <c r="F341" s="16"/>
      <c r="G341" s="1"/>
      <c r="H341" s="15"/>
    </row>
    <row r="342" spans="1:8" x14ac:dyDescent="0.25">
      <c r="A342" s="109"/>
      <c r="B342" s="26"/>
    </row>
    <row r="343" spans="1:8" s="26" customFormat="1" ht="61.9" customHeight="1" x14ac:dyDescent="0.25">
      <c r="A343" s="109"/>
      <c r="C343" s="102"/>
      <c r="D343" s="2"/>
      <c r="E343" s="79"/>
      <c r="F343" s="16"/>
      <c r="G343" s="1"/>
      <c r="H343" s="15"/>
    </row>
    <row r="344" spans="1:8" s="26" customFormat="1" x14ac:dyDescent="0.25">
      <c r="A344" s="109"/>
      <c r="C344" s="102"/>
      <c r="D344" s="2"/>
      <c r="E344" s="79"/>
      <c r="F344" s="16"/>
      <c r="G344" s="1"/>
      <c r="H344" s="15"/>
    </row>
    <row r="345" spans="1:8" s="26" customFormat="1" ht="119.45" customHeight="1" x14ac:dyDescent="0.25">
      <c r="A345" s="109"/>
      <c r="C345" s="102"/>
      <c r="D345" s="2"/>
      <c r="E345" s="79"/>
      <c r="F345" s="16"/>
      <c r="G345" s="1"/>
      <c r="H345" s="15"/>
    </row>
    <row r="346" spans="1:8" s="26" customFormat="1" x14ac:dyDescent="0.25">
      <c r="A346" s="109"/>
      <c r="C346" s="102"/>
      <c r="D346" s="2"/>
      <c r="E346" s="79"/>
      <c r="F346" s="16"/>
      <c r="G346" s="1"/>
      <c r="H346" s="15"/>
    </row>
    <row r="347" spans="1:8" s="26" customFormat="1" ht="91.15" customHeight="1" x14ac:dyDescent="0.25">
      <c r="A347" s="109"/>
      <c r="C347" s="102"/>
      <c r="D347" s="2"/>
      <c r="E347" s="79"/>
      <c r="F347" s="16"/>
      <c r="G347" s="1"/>
      <c r="H347" s="15"/>
    </row>
    <row r="348" spans="1:8" s="26" customFormat="1" x14ac:dyDescent="0.25">
      <c r="A348" s="109"/>
      <c r="C348" s="102"/>
      <c r="D348" s="2"/>
      <c r="E348" s="79"/>
      <c r="F348" s="16"/>
      <c r="G348" s="1"/>
      <c r="H348" s="15"/>
    </row>
    <row r="349" spans="1:8" s="26" customFormat="1" ht="63.6" customHeight="1" x14ac:dyDescent="0.25">
      <c r="A349" s="109"/>
      <c r="C349" s="102"/>
      <c r="D349" s="2"/>
      <c r="E349" s="79"/>
      <c r="F349" s="16"/>
      <c r="G349" s="1"/>
      <c r="H349" s="15"/>
    </row>
    <row r="350" spans="1:8" s="26" customFormat="1" x14ac:dyDescent="0.25">
      <c r="A350" s="109"/>
      <c r="C350" s="102"/>
      <c r="D350" s="2"/>
      <c r="E350" s="79"/>
      <c r="F350" s="16"/>
      <c r="G350" s="1"/>
      <c r="H350" s="15"/>
    </row>
    <row r="351" spans="1:8" s="26" customFormat="1" ht="103.15" customHeight="1" x14ac:dyDescent="0.25">
      <c r="A351" s="109"/>
      <c r="C351" s="102"/>
      <c r="D351" s="2"/>
      <c r="E351" s="79"/>
      <c r="F351" s="16"/>
      <c r="G351" s="1"/>
      <c r="H351" s="15"/>
    </row>
    <row r="352" spans="1:8" s="26" customFormat="1" x14ac:dyDescent="0.25">
      <c r="A352" s="24"/>
      <c r="B352" s="24"/>
      <c r="C352" s="102"/>
      <c r="D352" s="2"/>
      <c r="E352" s="79"/>
      <c r="F352" s="16"/>
      <c r="G352" s="1"/>
      <c r="H352" s="15"/>
    </row>
    <row r="353" spans="1:8" s="26" customFormat="1" ht="159" customHeight="1" x14ac:dyDescent="0.25">
      <c r="A353" s="24"/>
      <c r="B353" s="24"/>
      <c r="C353" s="102"/>
      <c r="D353" s="2"/>
      <c r="E353" s="79"/>
      <c r="F353" s="16"/>
      <c r="G353" s="1"/>
      <c r="H353" s="15"/>
    </row>
    <row r="354" spans="1:8" s="26" customFormat="1" x14ac:dyDescent="0.25">
      <c r="A354" s="24"/>
      <c r="B354" s="24"/>
      <c r="C354" s="102"/>
      <c r="D354" s="2"/>
      <c r="E354" s="79"/>
      <c r="F354" s="16"/>
      <c r="G354" s="1"/>
      <c r="H354" s="15"/>
    </row>
    <row r="356" spans="1:8" s="26" customFormat="1" ht="111.6" customHeight="1" x14ac:dyDescent="0.25">
      <c r="A356" s="24"/>
      <c r="B356" s="24"/>
      <c r="C356" s="102"/>
      <c r="D356" s="2"/>
      <c r="E356" s="79"/>
      <c r="F356" s="16"/>
      <c r="G356" s="1"/>
      <c r="H356" s="15"/>
    </row>
    <row r="357" spans="1:8" s="26" customFormat="1" x14ac:dyDescent="0.25">
      <c r="A357" s="24"/>
      <c r="B357" s="24"/>
      <c r="C357" s="102"/>
      <c r="D357" s="2"/>
      <c r="E357" s="79"/>
      <c r="F357" s="16"/>
      <c r="G357" s="1"/>
      <c r="H357" s="15"/>
    </row>
    <row r="358" spans="1:8" s="26" customFormat="1" x14ac:dyDescent="0.25">
      <c r="A358" s="24"/>
      <c r="B358" s="24"/>
      <c r="C358" s="102"/>
      <c r="D358" s="2"/>
      <c r="E358" s="79"/>
      <c r="F358" s="16"/>
      <c r="G358" s="1"/>
      <c r="H358" s="15"/>
    </row>
    <row r="359" spans="1:8" s="26" customFormat="1" x14ac:dyDescent="0.25">
      <c r="A359" s="24"/>
      <c r="B359" s="24"/>
      <c r="C359" s="102"/>
      <c r="D359" s="2"/>
      <c r="E359" s="79"/>
      <c r="F359" s="16"/>
      <c r="G359" s="1"/>
      <c r="H359" s="15"/>
    </row>
    <row r="360" spans="1:8" s="26" customFormat="1" ht="104.45" customHeight="1" x14ac:dyDescent="0.25">
      <c r="A360" s="24"/>
      <c r="B360" s="24"/>
      <c r="C360" s="102"/>
      <c r="D360" s="2"/>
      <c r="E360" s="79"/>
      <c r="F360" s="16"/>
      <c r="G360" s="1"/>
      <c r="H360" s="15"/>
    </row>
    <row r="361" spans="1:8" s="26" customFormat="1" x14ac:dyDescent="0.25">
      <c r="A361" s="24"/>
      <c r="B361" s="24"/>
      <c r="C361" s="102"/>
      <c r="D361" s="2"/>
      <c r="E361" s="79"/>
      <c r="F361" s="16"/>
      <c r="G361" s="1"/>
      <c r="H361" s="15"/>
    </row>
    <row r="362" spans="1:8" s="26" customFormat="1" ht="132.6" customHeight="1" x14ac:dyDescent="0.25">
      <c r="A362" s="24"/>
      <c r="B362" s="24"/>
      <c r="C362" s="102"/>
      <c r="D362" s="2"/>
      <c r="E362" s="79"/>
      <c r="F362" s="16"/>
      <c r="G362" s="1"/>
      <c r="H362" s="15"/>
    </row>
    <row r="363" spans="1:8" s="26" customFormat="1" x14ac:dyDescent="0.25">
      <c r="A363" s="24"/>
      <c r="B363" s="24"/>
      <c r="C363" s="102"/>
      <c r="D363" s="2"/>
      <c r="E363" s="79"/>
      <c r="F363" s="16"/>
      <c r="G363" s="1"/>
      <c r="H363" s="15"/>
    </row>
    <row r="364" spans="1:8" s="26" customFormat="1" ht="76.150000000000006" customHeight="1" x14ac:dyDescent="0.25">
      <c r="A364" s="24"/>
      <c r="B364" s="24"/>
      <c r="C364" s="102"/>
      <c r="D364" s="2"/>
      <c r="E364" s="79"/>
      <c r="F364" s="16"/>
      <c r="G364" s="1"/>
      <c r="H364" s="15"/>
    </row>
    <row r="365" spans="1:8" s="26" customFormat="1" x14ac:dyDescent="0.25">
      <c r="A365" s="24"/>
      <c r="B365" s="24"/>
      <c r="C365" s="102"/>
      <c r="D365" s="2"/>
      <c r="E365" s="79"/>
      <c r="F365" s="16"/>
      <c r="G365" s="1"/>
      <c r="H365" s="15"/>
    </row>
    <row r="367" spans="1:8" s="26" customFormat="1" ht="90" customHeight="1" x14ac:dyDescent="0.25">
      <c r="A367" s="24"/>
      <c r="B367" s="24"/>
      <c r="C367" s="102"/>
      <c r="D367" s="2"/>
      <c r="E367" s="79"/>
      <c r="F367" s="16"/>
      <c r="G367" s="1"/>
      <c r="H367" s="15"/>
    </row>
    <row r="368" spans="1:8" s="26" customFormat="1" x14ac:dyDescent="0.25">
      <c r="A368" s="24"/>
      <c r="B368" s="24"/>
      <c r="C368" s="102"/>
      <c r="D368" s="2"/>
      <c r="E368" s="79"/>
      <c r="F368" s="16"/>
      <c r="G368" s="1"/>
      <c r="H368" s="15"/>
    </row>
    <row r="369" spans="1:8" s="26" customFormat="1" ht="114.6" customHeight="1" x14ac:dyDescent="0.25">
      <c r="A369" s="24"/>
      <c r="B369" s="24"/>
      <c r="C369" s="102"/>
      <c r="D369" s="2"/>
      <c r="E369" s="79"/>
      <c r="F369" s="16"/>
      <c r="G369" s="1"/>
      <c r="H369" s="15"/>
    </row>
    <row r="370" spans="1:8" s="26" customFormat="1" x14ac:dyDescent="0.25">
      <c r="A370" s="24"/>
      <c r="B370" s="24"/>
      <c r="C370" s="102"/>
      <c r="D370" s="2"/>
      <c r="E370" s="79"/>
      <c r="F370" s="16"/>
      <c r="G370" s="1"/>
      <c r="H370" s="15"/>
    </row>
    <row r="371" spans="1:8" s="26" customFormat="1" ht="120" customHeight="1" x14ac:dyDescent="0.25">
      <c r="A371" s="24"/>
      <c r="B371" s="24"/>
      <c r="C371" s="102"/>
      <c r="D371" s="2"/>
      <c r="E371" s="79"/>
      <c r="F371" s="16"/>
      <c r="G371" s="1"/>
      <c r="H371" s="15"/>
    </row>
    <row r="372" spans="1:8" s="26" customFormat="1" x14ac:dyDescent="0.25">
      <c r="A372" s="24"/>
      <c r="B372" s="24"/>
      <c r="C372" s="102"/>
      <c r="D372" s="2"/>
      <c r="E372" s="79"/>
      <c r="F372" s="16"/>
      <c r="G372" s="1"/>
      <c r="H372" s="15"/>
    </row>
    <row r="373" spans="1:8" s="26" customFormat="1" ht="63.6" customHeight="1" x14ac:dyDescent="0.25">
      <c r="A373" s="24"/>
      <c r="B373" s="24"/>
      <c r="C373" s="102"/>
      <c r="D373" s="2"/>
      <c r="E373" s="79"/>
      <c r="F373" s="16"/>
      <c r="G373" s="1"/>
      <c r="H373" s="15"/>
    </row>
    <row r="374" spans="1:8" s="26" customFormat="1" x14ac:dyDescent="0.25">
      <c r="A374" s="24"/>
      <c r="B374" s="24"/>
      <c r="C374" s="102"/>
      <c r="D374" s="2"/>
      <c r="E374" s="79"/>
      <c r="F374" s="16"/>
      <c r="G374" s="1"/>
      <c r="H374" s="15"/>
    </row>
    <row r="375" spans="1:8" s="26" customFormat="1" ht="76.900000000000006" customHeight="1" x14ac:dyDescent="0.25">
      <c r="A375" s="24"/>
      <c r="B375" s="24"/>
      <c r="C375" s="102"/>
      <c r="D375" s="2"/>
      <c r="E375" s="79"/>
      <c r="F375" s="16"/>
      <c r="G375" s="1"/>
      <c r="H375" s="15"/>
    </row>
    <row r="376" spans="1:8" s="26" customFormat="1" x14ac:dyDescent="0.25">
      <c r="A376" s="24"/>
      <c r="B376" s="24"/>
      <c r="C376" s="102"/>
      <c r="D376" s="2"/>
      <c r="E376" s="79"/>
      <c r="F376" s="16"/>
      <c r="G376" s="1"/>
      <c r="H376" s="15"/>
    </row>
    <row r="378" spans="1:8" s="26" customFormat="1" x14ac:dyDescent="0.25">
      <c r="A378" s="24"/>
      <c r="B378" s="24"/>
      <c r="C378" s="102"/>
      <c r="D378" s="2"/>
      <c r="E378" s="79"/>
      <c r="F378" s="16"/>
      <c r="G378" s="1"/>
      <c r="H378" s="15"/>
    </row>
    <row r="379" spans="1:8" s="26" customFormat="1" x14ac:dyDescent="0.25">
      <c r="A379" s="24"/>
      <c r="B379" s="24"/>
      <c r="C379" s="102"/>
      <c r="D379" s="2"/>
      <c r="E379" s="79"/>
      <c r="F379" s="16"/>
      <c r="G379" s="1"/>
      <c r="H379" s="15"/>
    </row>
    <row r="380" spans="1:8" s="26" customFormat="1" ht="86.45" customHeight="1" x14ac:dyDescent="0.25">
      <c r="A380" s="24"/>
      <c r="B380" s="24"/>
      <c r="C380" s="102"/>
      <c r="D380" s="2"/>
      <c r="E380" s="79"/>
      <c r="F380" s="16"/>
      <c r="G380" s="1"/>
      <c r="H380" s="15"/>
    </row>
    <row r="381" spans="1:8" s="26" customFormat="1" x14ac:dyDescent="0.25">
      <c r="A381" s="24"/>
      <c r="B381" s="24"/>
      <c r="C381" s="102"/>
      <c r="D381" s="2"/>
      <c r="E381" s="79"/>
      <c r="F381" s="16"/>
      <c r="G381" s="1"/>
      <c r="H381" s="15"/>
    </row>
    <row r="382" spans="1:8" s="26" customFormat="1" ht="88.9" customHeight="1" x14ac:dyDescent="0.25">
      <c r="A382" s="24"/>
      <c r="B382" s="24"/>
      <c r="C382" s="102"/>
      <c r="D382" s="2"/>
      <c r="E382" s="79"/>
      <c r="F382" s="16"/>
      <c r="G382" s="1"/>
      <c r="H382" s="15"/>
    </row>
    <row r="383" spans="1:8" s="26" customFormat="1" x14ac:dyDescent="0.25">
      <c r="A383" s="24"/>
      <c r="B383" s="24"/>
      <c r="C383" s="102"/>
      <c r="D383" s="2"/>
      <c r="E383" s="79"/>
      <c r="F383" s="16"/>
      <c r="G383" s="1"/>
      <c r="H383" s="15"/>
    </row>
    <row r="385" spans="1:8" s="26" customFormat="1" ht="78" customHeight="1" x14ac:dyDescent="0.25">
      <c r="A385" s="24"/>
      <c r="B385" s="24"/>
      <c r="C385" s="102"/>
      <c r="D385" s="2"/>
      <c r="E385" s="79"/>
      <c r="F385" s="16"/>
      <c r="G385" s="1"/>
      <c r="H385" s="15"/>
    </row>
    <row r="386" spans="1:8" s="26" customFormat="1" x14ac:dyDescent="0.25">
      <c r="A386" s="24"/>
      <c r="B386" s="24"/>
      <c r="C386" s="102"/>
      <c r="D386" s="2"/>
      <c r="E386" s="79"/>
      <c r="F386" s="16"/>
      <c r="G386" s="1"/>
      <c r="H386" s="15"/>
    </row>
    <row r="388" spans="1:8" s="26" customFormat="1" x14ac:dyDescent="0.25">
      <c r="A388" s="24"/>
      <c r="B388" s="24"/>
      <c r="C388" s="102"/>
      <c r="D388" s="2"/>
      <c r="E388" s="79"/>
      <c r="F388" s="16"/>
      <c r="G388" s="1"/>
      <c r="H388" s="15"/>
    </row>
    <row r="389" spans="1:8" s="26" customFormat="1" x14ac:dyDescent="0.25">
      <c r="A389" s="24"/>
      <c r="B389" s="24"/>
      <c r="C389" s="102"/>
      <c r="D389" s="2"/>
      <c r="E389" s="79"/>
      <c r="F389" s="16"/>
      <c r="G389" s="1"/>
      <c r="H389" s="15"/>
    </row>
    <row r="390" spans="1:8" s="26" customFormat="1" x14ac:dyDescent="0.25">
      <c r="A390" s="24"/>
      <c r="B390" s="24"/>
      <c r="C390" s="102"/>
      <c r="D390" s="2"/>
      <c r="E390" s="79"/>
      <c r="F390" s="16"/>
      <c r="G390" s="1"/>
      <c r="H390" s="15"/>
    </row>
    <row r="391" spans="1:8" s="26" customFormat="1" x14ac:dyDescent="0.25">
      <c r="A391" s="24"/>
      <c r="B391" s="24"/>
      <c r="C391" s="102"/>
      <c r="D391" s="2"/>
      <c r="E391" s="79"/>
      <c r="F391" s="16"/>
      <c r="G391" s="1"/>
      <c r="H391" s="15"/>
    </row>
    <row r="393" spans="1:8" s="26" customFormat="1" x14ac:dyDescent="0.25">
      <c r="A393" s="24"/>
      <c r="B393" s="24"/>
      <c r="C393" s="102"/>
      <c r="D393" s="2"/>
      <c r="E393" s="79"/>
      <c r="F393" s="16"/>
      <c r="G393" s="1"/>
      <c r="H393" s="15"/>
    </row>
    <row r="394" spans="1:8" s="26" customFormat="1" x14ac:dyDescent="0.25">
      <c r="A394" s="24"/>
      <c r="B394" s="24"/>
      <c r="C394" s="102"/>
      <c r="D394" s="2"/>
      <c r="E394" s="79"/>
      <c r="F394" s="16"/>
      <c r="G394" s="1"/>
      <c r="H394" s="15"/>
    </row>
    <row r="399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125:F125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3" manualBreakCount="3">
    <brk id="54" max="16383" man="1"/>
    <brk id="84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CASA DE LAS RAQUETAS</vt:lpstr>
      <vt:lpstr>Hoja1</vt:lpstr>
      <vt:lpstr>Albañilería Patinodromo </vt:lpstr>
      <vt:lpstr>'Albañilería Patinodromo '!Títulos_a_imprimir</vt:lpstr>
      <vt:lpstr>'CASA DE LAS RAQUETAS'!Títulos_a_imprimir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Alejandro Carpio</cp:lastModifiedBy>
  <cp:lastPrinted>2017-02-14T20:11:14Z</cp:lastPrinted>
  <dcterms:created xsi:type="dcterms:W3CDTF">2016-02-04T15:17:47Z</dcterms:created>
  <dcterms:modified xsi:type="dcterms:W3CDTF">2017-02-16T23:02:01Z</dcterms:modified>
</cp:coreProperties>
</file>